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sidorov-ra\Desktop\СРА\ИПР\2019 г\ТЗ филиалы\КОРРЕКТИРОВКА ИПР 2019 г. (от 18.06.2018 г.)\ТЗ.прил.1-4\"/>
    </mc:Choice>
  </mc:AlternateContent>
  <bookViews>
    <workbookView xWindow="0" yWindow="120" windowWidth="24075" windowHeight="11415"/>
  </bookViews>
  <sheets>
    <sheet name="Приложение 2" sheetId="5" r:id="rId1"/>
  </sheets>
  <definedNames>
    <definedName name="_xlnm._FilterDatabase" localSheetId="0" hidden="1">'Приложение 2'!$A$2:$D$335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35" i="5" l="1"/>
  <c r="G335" i="5"/>
  <c r="H335" i="5"/>
  <c r="I335" i="5"/>
  <c r="J335" i="5"/>
  <c r="K335" i="5"/>
  <c r="L335" i="5"/>
  <c r="M335" i="5"/>
  <c r="N335" i="5"/>
  <c r="O335" i="5"/>
  <c r="P335" i="5"/>
  <c r="Q335" i="5"/>
  <c r="R335" i="5"/>
  <c r="E335" i="5"/>
  <c r="R334" i="5" l="1"/>
  <c r="Q334" i="5"/>
  <c r="P334" i="5"/>
  <c r="O334" i="5"/>
  <c r="N334" i="5"/>
  <c r="M334" i="5"/>
  <c r="L334" i="5"/>
  <c r="K334" i="5"/>
  <c r="J334" i="5"/>
  <c r="I334" i="5"/>
  <c r="H334" i="5"/>
  <c r="G334" i="5"/>
  <c r="F334" i="5"/>
  <c r="E334" i="5"/>
  <c r="R323" i="5" l="1"/>
  <c r="Q323" i="5"/>
  <c r="P323" i="5"/>
  <c r="O323" i="5"/>
  <c r="N323" i="5"/>
  <c r="M323" i="5"/>
  <c r="L323" i="5"/>
  <c r="K323" i="5"/>
  <c r="J323" i="5"/>
  <c r="I323" i="5"/>
  <c r="H323" i="5"/>
  <c r="G323" i="5"/>
  <c r="E323" i="5"/>
  <c r="F281" i="5"/>
  <c r="F323" i="5" s="1"/>
  <c r="R257" i="5" l="1"/>
  <c r="Q257" i="5"/>
  <c r="P257" i="5"/>
  <c r="O257" i="5"/>
  <c r="N257" i="5"/>
  <c r="M257" i="5"/>
  <c r="L257" i="5"/>
  <c r="K257" i="5"/>
  <c r="J257" i="5"/>
  <c r="I257" i="5"/>
  <c r="H257" i="5"/>
  <c r="G191" i="5"/>
  <c r="F191" i="5"/>
  <c r="E191" i="5"/>
  <c r="F190" i="5"/>
  <c r="G189" i="5"/>
  <c r="F189" i="5"/>
  <c r="G188" i="5"/>
  <c r="F188" i="5"/>
  <c r="G187" i="5"/>
  <c r="F187" i="5"/>
  <c r="G185" i="5"/>
  <c r="F185" i="5"/>
  <c r="F53" i="5"/>
  <c r="E53" i="5"/>
  <c r="E38" i="5"/>
  <c r="E37" i="5"/>
  <c r="G257" i="5" l="1"/>
  <c r="F257" i="5"/>
  <c r="E257" i="5"/>
  <c r="F34" i="5" l="1"/>
  <c r="G34" i="5"/>
  <c r="H34" i="5"/>
  <c r="I34" i="5"/>
  <c r="J34" i="5"/>
  <c r="K34" i="5"/>
  <c r="L34" i="5"/>
  <c r="M34" i="5"/>
  <c r="N34" i="5"/>
  <c r="O34" i="5"/>
  <c r="P34" i="5"/>
  <c r="Q34" i="5"/>
  <c r="R34" i="5"/>
  <c r="E34" i="5" l="1"/>
  <c r="R8" i="5"/>
  <c r="Q8" i="5"/>
  <c r="P8" i="5"/>
  <c r="O8" i="5"/>
  <c r="N8" i="5"/>
  <c r="M8" i="5"/>
  <c r="L8" i="5"/>
  <c r="K8" i="5"/>
  <c r="J8" i="5"/>
  <c r="I8" i="5"/>
  <c r="H8" i="5"/>
  <c r="G8" i="5"/>
  <c r="F8" i="5"/>
  <c r="E8" i="5"/>
  <c r="S335" i="5" l="1"/>
  <c r="U335" i="5" s="1"/>
</calcChain>
</file>

<file path=xl/sharedStrings.xml><?xml version="1.0" encoding="utf-8"?>
<sst xmlns="http://schemas.openxmlformats.org/spreadsheetml/2006/main" count="1040" uniqueCount="392">
  <si>
    <t>Наименование РЭС</t>
  </si>
  <si>
    <t>Диспетчерское наименование ТП 6-10/0,4 кВ</t>
  </si>
  <si>
    <t>Средства измерения у потребителей на ГБП</t>
  </si>
  <si>
    <t>Средства измерения на потребительских ТП (6(10) кВ (коммерческий учет)</t>
  </si>
  <si>
    <t>Средства измерения на ТП МРСК (технический учет)</t>
  </si>
  <si>
    <t>Средства измерения на ПС 110 (35) кВ</t>
  </si>
  <si>
    <t>Устройства сбора и передачи данных</t>
  </si>
  <si>
    <t>1 фазные</t>
  </si>
  <si>
    <t>3 фазные прямого включения</t>
  </si>
  <si>
    <t>3 фазные с ТТ</t>
  </si>
  <si>
    <t>3 фазные с ТТ и ТН</t>
  </si>
  <si>
    <t xml:space="preserve">Оборудование, передаваемое заказчиком исполнителю для выполнения СМР </t>
  </si>
  <si>
    <t>Наименование филиала</t>
  </si>
  <si>
    <t>Наименование подстанции (сетевого района)</t>
  </si>
  <si>
    <t>Организация автоматизации существующих средств измерений на ПС 110(35) кВ</t>
  </si>
  <si>
    <t>УСПД на ТП (КТП) (контроллеры, шлюзы, MOXA, GSM-модемы и т.д.)</t>
  </si>
  <si>
    <t>УСПД (контроллеры, шлюзы, MOXA, GSM-модемы и т.д.) на ПС 110 (35) кВ</t>
  </si>
  <si>
    <t xml:space="preserve">Приложение № 2 Перечень объектов </t>
  </si>
  <si>
    <t>Средства измерения на ГБП (ВЛ 6-10кВ)</t>
  </si>
  <si>
    <t>Высоковольтный прибор учета/ ПКУ</t>
  </si>
  <si>
    <t>ВЛАДИМИРЭНЕРГО ИТОГО:</t>
  </si>
  <si>
    <t>Владимирэнерго</t>
  </si>
  <si>
    <t>Технический учёт на вводах 0,4кВ КТП РЭС</t>
  </si>
  <si>
    <t>Модернизация ПУ на ПС 35-110кВ</t>
  </si>
  <si>
    <t>Установка ПУ на ГБП у потребителей-юридическийх и физических лиц</t>
  </si>
  <si>
    <t>Калугаэнерго</t>
  </si>
  <si>
    <t>Кондровский РЭС</t>
  </si>
  <si>
    <t>Куровская  №3</t>
  </si>
  <si>
    <t>Товарково  №4</t>
  </si>
  <si>
    <t>Осеньево  №5</t>
  </si>
  <si>
    <t>Мостовая  №4</t>
  </si>
  <si>
    <t>Осеньево  №7</t>
  </si>
  <si>
    <t>Приокский РЭС</t>
  </si>
  <si>
    <t>Крутицы  №10</t>
  </si>
  <si>
    <t>Муратовка  № 10</t>
  </si>
  <si>
    <t>Галкино  № 17</t>
  </si>
  <si>
    <t>Железняки  № 25</t>
  </si>
  <si>
    <t>Колюпаново  №8</t>
  </si>
  <si>
    <t>РП Новое  № 44</t>
  </si>
  <si>
    <t>Ахлебинино  № 3</t>
  </si>
  <si>
    <t>Гранат  № 44</t>
  </si>
  <si>
    <t>Азарово  № 6</t>
  </si>
  <si>
    <t>Муратовка  № 4</t>
  </si>
  <si>
    <t>Гранат  № 36</t>
  </si>
  <si>
    <t>Квань  №8</t>
  </si>
  <si>
    <t>Квань  № 11</t>
  </si>
  <si>
    <t>Грабцево  №3</t>
  </si>
  <si>
    <t>Грабцево  №4</t>
  </si>
  <si>
    <t>Медынский РЭС</t>
  </si>
  <si>
    <t>Медынь №16</t>
  </si>
  <si>
    <t>Боровский РЭС</t>
  </si>
  <si>
    <t>Тишнево №3</t>
  </si>
  <si>
    <t>Ворсино №13</t>
  </si>
  <si>
    <t>Жуковский РЭС</t>
  </si>
  <si>
    <t>Белоусово №8</t>
  </si>
  <si>
    <t>Воробьи №1</t>
  </si>
  <si>
    <t>Воробьи №5</t>
  </si>
  <si>
    <t>Воробьи №6</t>
  </si>
  <si>
    <t>Малоярославецкий РЭС</t>
  </si>
  <si>
    <t>Коллонтай №1</t>
  </si>
  <si>
    <t>Коллонтай №2</t>
  </si>
  <si>
    <t>Коллонтай №3</t>
  </si>
  <si>
    <t>Радищево  №4</t>
  </si>
  <si>
    <t>ПО КЭС</t>
  </si>
  <si>
    <t>ПС Мстихино</t>
  </si>
  <si>
    <t>ПС Стеклозавод</t>
  </si>
  <si>
    <t>265 Турынино</t>
  </si>
  <si>
    <t>РП-10 Карьероуправление</t>
  </si>
  <si>
    <t>ЦРП-10 АЗСМ</t>
  </si>
  <si>
    <t>ПО КрЭС</t>
  </si>
  <si>
    <t>ПС Прогресс</t>
  </si>
  <si>
    <t>ПО ОЭС</t>
  </si>
  <si>
    <t>ПС Радий</t>
  </si>
  <si>
    <t>ПС Обнинск</t>
  </si>
  <si>
    <t>ПС Вега</t>
  </si>
  <si>
    <t>ПС Денисово</t>
  </si>
  <si>
    <t>ПС Буран</t>
  </si>
  <si>
    <t>ПС Юхнов</t>
  </si>
  <si>
    <t>ПС Медынь</t>
  </si>
  <si>
    <t>ПС Детчино</t>
  </si>
  <si>
    <t>ПС Износки</t>
  </si>
  <si>
    <t>ПС Щелканово</t>
  </si>
  <si>
    <t>ПС Высокиничи</t>
  </si>
  <si>
    <t>ПС Мятлево</t>
  </si>
  <si>
    <t>ПС Коллонтай</t>
  </si>
  <si>
    <t>ПС Рощинская</t>
  </si>
  <si>
    <t>ПС Федорино</t>
  </si>
  <si>
    <t>ПС Климовская</t>
  </si>
  <si>
    <t>ПС Беляево</t>
  </si>
  <si>
    <t>ПС Кирпичная</t>
  </si>
  <si>
    <t>ПС Тарутино</t>
  </si>
  <si>
    <t>ПС Белоусово</t>
  </si>
  <si>
    <t>ПС Черкасово</t>
  </si>
  <si>
    <t>ПС Кудиново</t>
  </si>
  <si>
    <t>ПС Передел</t>
  </si>
  <si>
    <t>ПС Белкино</t>
  </si>
  <si>
    <t>ПС Петрищево</t>
  </si>
  <si>
    <t>ПС Агарышево</t>
  </si>
  <si>
    <t>ПС Угра</t>
  </si>
  <si>
    <t>ПС Ерденево</t>
  </si>
  <si>
    <t>ПС Остров</t>
  </si>
  <si>
    <t>ПС Шанская</t>
  </si>
  <si>
    <t>ПС Салтыково</t>
  </si>
  <si>
    <t>ПС Окружная</t>
  </si>
  <si>
    <t>ПС Космос</t>
  </si>
  <si>
    <t>ПС Воробьи</t>
  </si>
  <si>
    <t>ПС Протва</t>
  </si>
  <si>
    <t>ПС Рыляки</t>
  </si>
  <si>
    <t>ПС Лопатино</t>
  </si>
  <si>
    <t>ПС Русиново</t>
  </si>
  <si>
    <t>ПС Кременская</t>
  </si>
  <si>
    <t>ПС Строительная</t>
  </si>
  <si>
    <t>ПС Тишнево</t>
  </si>
  <si>
    <t>РП Ивакино 2</t>
  </si>
  <si>
    <t>ПС Агеево</t>
  </si>
  <si>
    <t xml:space="preserve"> ПС Азарово</t>
  </si>
  <si>
    <t>ПС Акулово</t>
  </si>
  <si>
    <t>ПС Аненки</t>
  </si>
  <si>
    <t>ПС Богданино</t>
  </si>
  <si>
    <t>ПС Бор</t>
  </si>
  <si>
    <t>ПС Волконская</t>
  </si>
  <si>
    <t>ПС Восход</t>
  </si>
  <si>
    <t>ПС Галкино</t>
  </si>
  <si>
    <t>ПС Грабцево</t>
  </si>
  <si>
    <t>ПС Грынь</t>
  </si>
  <si>
    <t>ПС Дубенки</t>
  </si>
  <si>
    <t>ПС Дудоровская</t>
  </si>
  <si>
    <t>ПС Железняки</t>
  </si>
  <si>
    <t>ПС Желохово</t>
  </si>
  <si>
    <t>ПС Калуга</t>
  </si>
  <si>
    <t>ПС Кондрово</t>
  </si>
  <si>
    <t>ПС Копытцево</t>
  </si>
  <si>
    <t>ПС Корекозево</t>
  </si>
  <si>
    <t>ПС Малинники</t>
  </si>
  <si>
    <t>ПС Маяк</t>
  </si>
  <si>
    <t>ПС Мостовая</t>
  </si>
  <si>
    <t>ПС Острожное</t>
  </si>
  <si>
    <t>ПС Пегас</t>
  </si>
  <si>
    <t>ПС Перемышль</t>
  </si>
  <si>
    <t>ПС Песочная</t>
  </si>
  <si>
    <t>ПС Петровская</t>
  </si>
  <si>
    <t>ПС Плюсково</t>
  </si>
  <si>
    <t>ПС Подборки</t>
  </si>
  <si>
    <t>ПС Приокская</t>
  </si>
  <si>
    <t>ПС ПРМЗ</t>
  </si>
  <si>
    <t>ПС Резвань</t>
  </si>
  <si>
    <t>ПС Рогачи</t>
  </si>
  <si>
    <t>ПС Росва</t>
  </si>
  <si>
    <t>ПС СДВ</t>
  </si>
  <si>
    <t>ПС Сосенская</t>
  </si>
  <si>
    <t>ПС Сугоново</t>
  </si>
  <si>
    <t>ПС Ульяново</t>
  </si>
  <si>
    <t>ПС Ферзиково</t>
  </si>
  <si>
    <t>ПС Шейкино</t>
  </si>
  <si>
    <t>ПС Шепелево</t>
  </si>
  <si>
    <t>РП Лихун</t>
  </si>
  <si>
    <t>Асмолово</t>
  </si>
  <si>
    <t>Барятоно</t>
  </si>
  <si>
    <t>Болва</t>
  </si>
  <si>
    <t>Бояновичи</t>
  </si>
  <si>
    <t>Вербежичи</t>
  </si>
  <si>
    <t>Выползово</t>
  </si>
  <si>
    <t>Думиничи</t>
  </si>
  <si>
    <t>Еленская</t>
  </si>
  <si>
    <t>Жиздра</t>
  </si>
  <si>
    <t>Закрутое</t>
  </si>
  <si>
    <t>Заря</t>
  </si>
  <si>
    <t>Ловать</t>
  </si>
  <si>
    <t>Людиново</t>
  </si>
  <si>
    <t>Маклаки</t>
  </si>
  <si>
    <t>Мещовск</t>
  </si>
  <si>
    <t>Мосальск</t>
  </si>
  <si>
    <t>Мосур</t>
  </si>
  <si>
    <t>Павлиново</t>
  </si>
  <si>
    <t>Руднево</t>
  </si>
  <si>
    <t>Середейск</t>
  </si>
  <si>
    <t>Серпейск</t>
  </si>
  <si>
    <t>Спас-Деменск</t>
  </si>
  <si>
    <t>Теребень</t>
  </si>
  <si>
    <t>Тягаево</t>
  </si>
  <si>
    <t>Фаянсовая</t>
  </si>
  <si>
    <t>Фоминичи</t>
  </si>
  <si>
    <t>Хвастовичи</t>
  </si>
  <si>
    <t>Шихтино</t>
  </si>
  <si>
    <t>Куйбышевский</t>
  </si>
  <si>
    <t>Бетлица №7№8-Желтоухи№3</t>
  </si>
  <si>
    <t>Мосальский</t>
  </si>
  <si>
    <t>Людиновский</t>
  </si>
  <si>
    <t xml:space="preserve">   Вербежичи №2№6 - Болва№11</t>
  </si>
  <si>
    <t xml:space="preserve"> Людиново №11</t>
  </si>
  <si>
    <t xml:space="preserve">  Букань №1. №7</t>
  </si>
  <si>
    <t>Сухиничский</t>
  </si>
  <si>
    <t>Дабужа №8</t>
  </si>
  <si>
    <t>Бабынинский</t>
  </si>
  <si>
    <t>Бабынино    №№2-3-12</t>
  </si>
  <si>
    <t>Бабынино    №№4-9-10</t>
  </si>
  <si>
    <t>Осеньево-Восток    №№9-17-3</t>
  </si>
  <si>
    <t>Бабынино-Акулово №№8-3-2</t>
  </si>
  <si>
    <t>Перемышльский</t>
  </si>
  <si>
    <t>Перемышль-Петровская    №№6,5</t>
  </si>
  <si>
    <t>Перемышль-Перемышль    №№1,14</t>
  </si>
  <si>
    <t>Петровская-Подборки    №№6,4</t>
  </si>
  <si>
    <t>Корекозево-Корекозево-Агеево    №№4,7,3</t>
  </si>
  <si>
    <t>113А Воротынск-336 Росва    №№21,5</t>
  </si>
  <si>
    <t>Ульяновский</t>
  </si>
  <si>
    <t>Ульяново    №№5</t>
  </si>
  <si>
    <t>Ульяново-Грынь    №№10,15,3,5</t>
  </si>
  <si>
    <t>Дудоровская    №№4</t>
  </si>
  <si>
    <t>Ферзиковский</t>
  </si>
  <si>
    <t>Ферзиково     №№1,3,8</t>
  </si>
  <si>
    <t>Ферзиково-Сугоново-Бебелево    №№2,11,14,1,4</t>
  </si>
  <si>
    <t>Ферзиково     №№4</t>
  </si>
  <si>
    <t>Ферзиково     №№18</t>
  </si>
  <si>
    <t>Думиничский</t>
  </si>
  <si>
    <t>360 Думиничи    №№2, 12</t>
  </si>
  <si>
    <t>Брынь-Шихтино    №№1,3-4</t>
  </si>
  <si>
    <t>Маклаки-Палики    №№2,3,9-2</t>
  </si>
  <si>
    <t>Думиничи-360    №№9</t>
  </si>
  <si>
    <t>Хотьково-361    №№4</t>
  </si>
  <si>
    <t>Жиздринский</t>
  </si>
  <si>
    <t>Жиздра-Ловать    №№6-2</t>
  </si>
  <si>
    <t>Жиздра-Букань    №№10-8</t>
  </si>
  <si>
    <t>Березовская    №№3</t>
  </si>
  <si>
    <t>Жиздра    №№2</t>
  </si>
  <si>
    <t>Судимир-Березовская №№4-1</t>
  </si>
  <si>
    <t>Судимир №№5</t>
  </si>
  <si>
    <t>Троицкая- Закрутое    №№5;4,2,3</t>
  </si>
  <si>
    <t>Мещовский</t>
  </si>
  <si>
    <t>253 Серпейск    №№3</t>
  </si>
  <si>
    <t>115 Кудринская    №№8</t>
  </si>
  <si>
    <t>Мосальск-Людково    №№2;1,2,4</t>
  </si>
  <si>
    <t>Мосальск    №№8.14</t>
  </si>
  <si>
    <t>Мосальск    №№9.11</t>
  </si>
  <si>
    <t>Мосальск    №№5</t>
  </si>
  <si>
    <t xml:space="preserve"> 211 Букань    №№3</t>
  </si>
  <si>
    <t xml:space="preserve"> 211 Букань    №№2</t>
  </si>
  <si>
    <t>Хвастовичский</t>
  </si>
  <si>
    <t>Хвастовичи    №№1,3</t>
  </si>
  <si>
    <t>Хвастовичи    №№5</t>
  </si>
  <si>
    <t>Бояновичи    №№4</t>
  </si>
  <si>
    <t>Подбужье    №№5</t>
  </si>
  <si>
    <t>Теребень    №№2</t>
  </si>
  <si>
    <t>Спас-Деменский</t>
  </si>
  <si>
    <t>Спас-Деменск-Чипляево    №№4-9</t>
  </si>
  <si>
    <t>Спас-Деменск - Спас-Деменск    №№2-13</t>
  </si>
  <si>
    <t xml:space="preserve"> Середейск-Шихтино-Дабужа    №№9,4,8-1,8-4</t>
  </si>
  <si>
    <t>Руднево-Заводская-Опалёнки    №№18-8-6</t>
  </si>
  <si>
    <t xml:space="preserve"> Руднево    №№10</t>
  </si>
  <si>
    <t xml:space="preserve"> Руднево    №№12</t>
  </si>
  <si>
    <t>Дабужа    №№2</t>
  </si>
  <si>
    <t>Юхновский</t>
  </si>
  <si>
    <t xml:space="preserve">Юхнов,Щелканово,Рыляки,Беляево    №№Юхнов 1,2,3,4,5,6,7,10,Щелк. 1,2,3,4,6,7,9, Рыляки 1,5,6, Беляево 5 </t>
  </si>
  <si>
    <t>Износковский</t>
  </si>
  <si>
    <t>Износки, Агарышево    №№Износки 7,10, Агарышево 4</t>
  </si>
  <si>
    <t>Мятлево    №№5</t>
  </si>
  <si>
    <t>Балабановский</t>
  </si>
  <si>
    <t>Строительная    №№3,10</t>
  </si>
  <si>
    <t>ПО КГЭС</t>
  </si>
  <si>
    <t xml:space="preserve"> ПС Железняки №16 КТП Опытное поле д.Белая</t>
  </si>
  <si>
    <t>ПС Колюпаново №1 РП Секиотово  яч.14 КТПН "Жилой сектор"</t>
  </si>
  <si>
    <t>ПС Мостовая №5 ТП-407 «Угра»</t>
  </si>
  <si>
    <t>ПС Мостовая №5 ТП-408 Угра</t>
  </si>
  <si>
    <t xml:space="preserve">ПС Мстихино №9 ТП №250 </t>
  </si>
  <si>
    <t>ПС Росва №6 ЗТП №496</t>
  </si>
  <si>
    <t>ПС Тих. Пустынь №112а ТП №565</t>
  </si>
  <si>
    <t>ПС Муратовка №3 КРУН №7</t>
  </si>
  <si>
    <t>ПС Муратовка №3 ТП №505 (требуется прибор учета прием отдача)</t>
  </si>
  <si>
    <t>ПС Колюпаново №1 'РП Секиотово, яч.11 КТПН  освещение кольца а/д</t>
  </si>
  <si>
    <t>ПС Гранат №18 ТП №493</t>
  </si>
  <si>
    <t>ТП8, ТП21, ТП37, ТП40, ТП49, ТП51, ТП58, ТП72, ТП77, ТП79, ТП93, ТП115, ТП124, ТП152, ТП174, ТП192, ТП211, ТП214, ТП215, ТП228, ТП230, ТП279, ТП305, ТП307, ТП319, ТП330, ТП346, ТП349, ТП356, ТП364, ТП365, ТП389, ТП402, ТП465, ТП467, ТП РП 7, ТП РП 4</t>
  </si>
  <si>
    <t>КАЛУГАЭНЕРГО ИТОГО:</t>
  </si>
  <si>
    <t>Луговая</t>
  </si>
  <si>
    <t xml:space="preserve"> </t>
  </si>
  <si>
    <t>Семеновский</t>
  </si>
  <si>
    <t>Мариэнерго</t>
  </si>
  <si>
    <t xml:space="preserve">ПС 110/10 кВ Медведево </t>
  </si>
  <si>
    <t>Тойкино, (ТП-196)</t>
  </si>
  <si>
    <t>Тойкино, (ТП-363)</t>
  </si>
  <si>
    <t>Новый, (ТП-280)</t>
  </si>
  <si>
    <t>Новый, (ТП-330)</t>
  </si>
  <si>
    <t>Новый, (ТП-357)</t>
  </si>
  <si>
    <t>Шоядур, (ТП-381)</t>
  </si>
  <si>
    <t>Новый, (ТП-460)</t>
  </si>
  <si>
    <t>Новый, (ТП-587)</t>
  </si>
  <si>
    <t>Тумерсола, (ТП-607)</t>
  </si>
  <si>
    <t>ПС 110/35/10 кВ Данилово</t>
  </si>
  <si>
    <t>Знаменский, (ТП-539)</t>
  </si>
  <si>
    <t>МАРИЭНЕРГО ИТОГО:</t>
  </si>
  <si>
    <t>Кировэнерго</t>
  </si>
  <si>
    <t>Слободской</t>
  </si>
  <si>
    <t>Беляево</t>
  </si>
  <si>
    <t>Слободская</t>
  </si>
  <si>
    <t>Кирсинский</t>
  </si>
  <si>
    <t>Кирс</t>
  </si>
  <si>
    <t>Юрьянский</t>
  </si>
  <si>
    <t>Медяны</t>
  </si>
  <si>
    <t>Красный Якорь</t>
  </si>
  <si>
    <t>Садовая</t>
  </si>
  <si>
    <t>Рудничная</t>
  </si>
  <si>
    <t>Красный Курсант</t>
  </si>
  <si>
    <t>Лойно</t>
  </si>
  <si>
    <t>Созим</t>
  </si>
  <si>
    <t>Гирсово</t>
  </si>
  <si>
    <t>Нововятский</t>
  </si>
  <si>
    <t>Бахта</t>
  </si>
  <si>
    <t>Красногорская</t>
  </si>
  <si>
    <t>Кстинино</t>
  </si>
  <si>
    <t>Пасегово</t>
  </si>
  <si>
    <t>ССК</t>
  </si>
  <si>
    <t>ДВП</t>
  </si>
  <si>
    <t>Оричевский</t>
  </si>
  <si>
    <t>Нижнеивкино</t>
  </si>
  <si>
    <t>Оричи</t>
  </si>
  <si>
    <t>Тюмень</t>
  </si>
  <si>
    <t>Просницкий</t>
  </si>
  <si>
    <t>Чуваши</t>
  </si>
  <si>
    <t>Куменский</t>
  </si>
  <si>
    <t>Вожгалы</t>
  </si>
  <si>
    <t>Зуевский</t>
  </si>
  <si>
    <t>Зуевка</t>
  </si>
  <si>
    <t>Селезениха</t>
  </si>
  <si>
    <t>Лема</t>
  </si>
  <si>
    <t>Верхошижемский</t>
  </si>
  <si>
    <t>Средне-Ивкино</t>
  </si>
  <si>
    <t>Котельничский</t>
  </si>
  <si>
    <t>Утиная</t>
  </si>
  <si>
    <t>28-51</t>
  </si>
  <si>
    <t>28-210</t>
  </si>
  <si>
    <t>Советский</t>
  </si>
  <si>
    <t>Советск</t>
  </si>
  <si>
    <t>Пижанский</t>
  </si>
  <si>
    <t>Павлово</t>
  </si>
  <si>
    <t>Яранский</t>
  </si>
  <si>
    <t>Яранск</t>
  </si>
  <si>
    <t>Прудки</t>
  </si>
  <si>
    <t>Прогресс</t>
  </si>
  <si>
    <t>Вятскополянский</t>
  </si>
  <si>
    <t>Сосновка</t>
  </si>
  <si>
    <t>613</t>
  </si>
  <si>
    <t>1308</t>
  </si>
  <si>
    <t>1022</t>
  </si>
  <si>
    <t>Восточная</t>
  </si>
  <si>
    <t>309</t>
  </si>
  <si>
    <t>1310</t>
  </si>
  <si>
    <t>Кильмезский</t>
  </si>
  <si>
    <t>Кильмезь</t>
  </si>
  <si>
    <t>101</t>
  </si>
  <si>
    <t>Малмыжский</t>
  </si>
  <si>
    <t>Малмыж</t>
  </si>
  <si>
    <t>1318</t>
  </si>
  <si>
    <t>Уржумский</t>
  </si>
  <si>
    <t>Уржум</t>
  </si>
  <si>
    <t>103</t>
  </si>
  <si>
    <t>КИРОВЭНЕРГО ИТОГО:</t>
  </si>
  <si>
    <t>Ивэнерго</t>
  </si>
  <si>
    <t>Думинический</t>
  </si>
  <si>
    <t>Думиничи№5-Брынь№2</t>
  </si>
  <si>
    <t>Ивановский</t>
  </si>
  <si>
    <t xml:space="preserve">ПС Богородское </t>
  </si>
  <si>
    <t xml:space="preserve"> КТП 142</t>
  </si>
  <si>
    <t>КТП 147</t>
  </si>
  <si>
    <t>КТП 552</t>
  </si>
  <si>
    <t>ПС Залесье</t>
  </si>
  <si>
    <t>КТП 992</t>
  </si>
  <si>
    <t>КТП 210</t>
  </si>
  <si>
    <t xml:space="preserve">ПС Буньково </t>
  </si>
  <si>
    <t>КТП 402</t>
  </si>
  <si>
    <t>Лежневский</t>
  </si>
  <si>
    <t>ПС Новые Горки</t>
  </si>
  <si>
    <t>КТП 91</t>
  </si>
  <si>
    <t>КТП 92</t>
  </si>
  <si>
    <t>КТП 93</t>
  </si>
  <si>
    <t>Савинский</t>
  </si>
  <si>
    <t>ПС Савино</t>
  </si>
  <si>
    <t>КТП 13</t>
  </si>
  <si>
    <t xml:space="preserve">ПС Залесье </t>
  </si>
  <si>
    <t xml:space="preserve"> КТП 552</t>
  </si>
  <si>
    <t>ПС Богородское</t>
  </si>
  <si>
    <t xml:space="preserve"> КТП 147</t>
  </si>
  <si>
    <t xml:space="preserve">ПС Н.Горки </t>
  </si>
  <si>
    <t xml:space="preserve"> КТП 91</t>
  </si>
  <si>
    <t xml:space="preserve"> КТП 92</t>
  </si>
  <si>
    <t xml:space="preserve">ПС Савино </t>
  </si>
  <si>
    <t>ПС Золотилово</t>
  </si>
  <si>
    <t xml:space="preserve">ПС Елнать </t>
  </si>
  <si>
    <t>ПС Зарайское</t>
  </si>
  <si>
    <t>ПС Дунилово</t>
  </si>
  <si>
    <t xml:space="preserve">ПС Заречная </t>
  </si>
  <si>
    <t>ПС Крапивново</t>
  </si>
  <si>
    <t>ИВЭНЕРГО ИТОГО:</t>
  </si>
  <si>
    <t>Людково№7</t>
  </si>
  <si>
    <t>ВСЕГО ЛОТ №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</si>
</sst>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>
    <font>
      <sz val="11"/>
      <color theme="1"/>
      <name val="Calibri"/>
      <family val="2"/>
      <charset val="204"/>
      <scheme val="minor"/>
    </font>
    <font>
      <b/>
      <sz val="8"/>
      <color theme="1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7">
    <xf numFmtId="0" fontId="0" fillId="0" borderId="0"/>
    <xf numFmtId="0" fontId="5" fillId="0" borderId="0"/>
    <xf numFmtId="0" fontId="8" fillId="0" borderId="0"/>
    <xf numFmtId="0" fontId="9" fillId="0" borderId="0"/>
    <xf numFmtId="0" fontId="8" fillId="0" borderId="0"/>
    <xf numFmtId="0" fontId="9" fillId="0" borderId="0"/>
    <xf numFmtId="9" fontId="9" fillId="0" borderId="0" applyFont="0" applyFill="0" applyBorder="0" applyAlignment="0" applyProtection="0"/>
  </cellStyleXfs>
  <cellXfs count="43">
    <xf numFmtId="0" fontId="0" fillId="0" borderId="0" xfId="0"/>
    <xf numFmtId="0" fontId="0" fillId="0" borderId="0" xfId="0" applyFont="1"/>
    <xf numFmtId="0" fontId="0" fillId="0" borderId="0" xfId="0" applyAlignment="1">
      <alignment wrapText="1"/>
    </xf>
    <xf numFmtId="0" fontId="0" fillId="0" borderId="0" xfId="0" applyFont="1" applyAlignment="1">
      <alignment wrapText="1"/>
    </xf>
    <xf numFmtId="0" fontId="0" fillId="0" borderId="0" xfId="0" applyFill="1" applyAlignment="1">
      <alignment wrapText="1"/>
    </xf>
    <xf numFmtId="0" fontId="0" fillId="0" borderId="0" xfId="0" applyFill="1"/>
    <xf numFmtId="0" fontId="12" fillId="0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3" fontId="11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3" fontId="14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0" fontId="3" fillId="4" borderId="1" xfId="0" applyFont="1" applyFill="1" applyBorder="1" applyAlignment="1">
      <alignment horizontal="center" vertical="center" wrapText="1"/>
    </xf>
    <xf numFmtId="0" fontId="0" fillId="0" borderId="1" xfId="0" applyFont="1" applyBorder="1"/>
    <xf numFmtId="0" fontId="10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horizontal="center" vertical="center" wrapText="1"/>
    </xf>
    <xf numFmtId="0" fontId="13" fillId="0" borderId="1" xfId="0" applyFont="1" applyFill="1" applyBorder="1" applyAlignment="1">
      <alignment horizontal="center" wrapText="1"/>
    </xf>
    <xf numFmtId="0" fontId="3" fillId="0" borderId="1" xfId="0" applyFont="1" applyBorder="1" applyAlignment="1">
      <alignment horizontal="left" vertical="center" wrapText="1"/>
    </xf>
    <xf numFmtId="0" fontId="3" fillId="3" borderId="1" xfId="0" applyFont="1" applyFill="1" applyBorder="1" applyAlignment="1">
      <alignment horizontal="center" vertical="center" wrapText="1"/>
    </xf>
    <xf numFmtId="3" fontId="14" fillId="3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3" fontId="14" fillId="0" borderId="1" xfId="0" applyNumberFormat="1" applyFont="1" applyFill="1" applyBorder="1" applyAlignment="1">
      <alignment horizontal="center" vertical="center" wrapText="1"/>
    </xf>
    <xf numFmtId="0" fontId="0" fillId="2" borderId="1" xfId="0" applyFill="1" applyBorder="1"/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/>
    </xf>
    <xf numFmtId="0" fontId="6" fillId="0" borderId="1" xfId="0" applyFont="1" applyFill="1" applyBorder="1" applyAlignment="1">
      <alignment vertical="center" wrapText="1"/>
    </xf>
    <xf numFmtId="0" fontId="15" fillId="0" borderId="1" xfId="0" applyFont="1" applyFill="1" applyBorder="1" applyAlignment="1">
      <alignment horizontal="center" vertical="center" wrapText="1"/>
    </xf>
    <xf numFmtId="3" fontId="16" fillId="0" borderId="1" xfId="0" applyNumberFormat="1" applyFont="1" applyBorder="1" applyAlignment="1">
      <alignment horizontal="center" vertical="center" wrapText="1"/>
    </xf>
    <xf numFmtId="0" fontId="6" fillId="0" borderId="3" xfId="0" applyFont="1" applyFill="1" applyBorder="1" applyAlignment="1">
      <alignment vertical="center"/>
    </xf>
    <xf numFmtId="0" fontId="17" fillId="0" borderId="1" xfId="0" applyFont="1" applyFill="1" applyBorder="1" applyAlignment="1">
      <alignment vertical="center"/>
    </xf>
    <xf numFmtId="3" fontId="1" fillId="2" borderId="1" xfId="0" applyNumberFormat="1" applyFont="1" applyFill="1" applyBorder="1" applyAlignment="1">
      <alignment horizontal="center" vertical="center" wrapText="1"/>
    </xf>
    <xf numFmtId="1" fontId="0" fillId="0" borderId="0" xfId="0" applyNumberFormat="1" applyFill="1" applyAlignment="1">
      <alignment wrapText="1"/>
    </xf>
    <xf numFmtId="0" fontId="7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</cellXfs>
  <cellStyles count="7">
    <cellStyle name="Обычный" xfId="0" builtinId="0"/>
    <cellStyle name="Обычный 12 3" xfId="5"/>
    <cellStyle name="Обычный 175" xfId="2"/>
    <cellStyle name="Обычный 2" xfId="4"/>
    <cellStyle name="Обычный 3" xfId="3"/>
    <cellStyle name="Обычный 4" xfId="1"/>
    <cellStyle name="Процентн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335"/>
  <sheetViews>
    <sheetView tabSelected="1" zoomScale="90" zoomScaleNormal="90" workbookViewId="0">
      <pane xSplit="4" ySplit="3" topLeftCell="E318" activePane="bottomRight" state="frozen"/>
      <selection pane="topRight" activeCell="E1" sqref="E1"/>
      <selection pane="bottomLeft" activeCell="A3" sqref="A3"/>
      <selection pane="bottomRight" activeCell="D340" sqref="D340"/>
    </sheetView>
  </sheetViews>
  <sheetFormatPr defaultColWidth="9" defaultRowHeight="14.25"/>
  <cols>
    <col min="1" max="1" width="12.375" style="20" bestFit="1" customWidth="1"/>
    <col min="2" max="2" width="16.625" style="20" customWidth="1"/>
    <col min="3" max="3" width="29.375" style="20" customWidth="1"/>
    <col min="4" max="4" width="15.625" style="21" customWidth="1"/>
    <col min="5" max="7" width="10.75" style="21" customWidth="1"/>
    <col min="8" max="9" width="11.375" style="21" customWidth="1"/>
    <col min="10" max="11" width="10" style="21" customWidth="1"/>
    <col min="12" max="12" width="12.75" style="21" customWidth="1"/>
    <col min="13" max="14" width="15.25" style="21" customWidth="1"/>
    <col min="15" max="16" width="8.75" style="21" customWidth="1"/>
    <col min="17" max="17" width="15.125" style="21" customWidth="1"/>
    <col min="18" max="18" width="12.75" style="21" customWidth="1"/>
    <col min="19" max="26" width="17.125" style="4" customWidth="1"/>
    <col min="27" max="33" width="9" style="4"/>
    <col min="34" max="16384" width="9" style="5"/>
  </cols>
  <sheetData>
    <row r="1" spans="1:33" customFormat="1" ht="21.75" customHeight="1">
      <c r="A1" s="8"/>
      <c r="B1" s="7"/>
      <c r="C1" s="7"/>
      <c r="D1" s="10"/>
      <c r="E1" s="10"/>
      <c r="F1" s="10"/>
      <c r="G1" s="10"/>
      <c r="H1" s="10"/>
      <c r="I1" s="10"/>
      <c r="J1" s="10"/>
      <c r="K1" s="41" t="s">
        <v>17</v>
      </c>
      <c r="L1" s="41"/>
      <c r="M1" s="41"/>
      <c r="N1" s="41"/>
      <c r="O1" s="41"/>
      <c r="P1" s="41"/>
      <c r="Q1" s="41"/>
      <c r="R1" s="41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</row>
    <row r="2" spans="1:33" customFormat="1" ht="75.75" customHeight="1">
      <c r="A2" s="39" t="s">
        <v>12</v>
      </c>
      <c r="B2" s="39" t="s">
        <v>0</v>
      </c>
      <c r="C2" s="39" t="s">
        <v>13</v>
      </c>
      <c r="D2" s="39" t="s">
        <v>1</v>
      </c>
      <c r="E2" s="42" t="s">
        <v>2</v>
      </c>
      <c r="F2" s="42"/>
      <c r="G2" s="42"/>
      <c r="H2" s="42" t="s">
        <v>3</v>
      </c>
      <c r="I2" s="42"/>
      <c r="J2" s="42" t="s">
        <v>4</v>
      </c>
      <c r="K2" s="42"/>
      <c r="L2" s="13" t="s">
        <v>18</v>
      </c>
      <c r="M2" s="13" t="s">
        <v>14</v>
      </c>
      <c r="N2" s="13" t="s">
        <v>11</v>
      </c>
      <c r="O2" s="42" t="s">
        <v>5</v>
      </c>
      <c r="P2" s="42"/>
      <c r="Q2" s="42" t="s">
        <v>6</v>
      </c>
      <c r="R2" s="4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</row>
    <row r="3" spans="1:33" customFormat="1" ht="68.25" customHeight="1">
      <c r="A3" s="39"/>
      <c r="B3" s="39"/>
      <c r="C3" s="39"/>
      <c r="D3" s="39"/>
      <c r="E3" s="13" t="s">
        <v>7</v>
      </c>
      <c r="F3" s="13" t="s">
        <v>8</v>
      </c>
      <c r="G3" s="13" t="s">
        <v>9</v>
      </c>
      <c r="H3" s="13" t="s">
        <v>8</v>
      </c>
      <c r="I3" s="13" t="s">
        <v>9</v>
      </c>
      <c r="J3" s="13" t="s">
        <v>8</v>
      </c>
      <c r="K3" s="13" t="s">
        <v>9</v>
      </c>
      <c r="L3" s="13" t="s">
        <v>19</v>
      </c>
      <c r="M3" s="13" t="s">
        <v>10</v>
      </c>
      <c r="N3" s="13" t="s">
        <v>9</v>
      </c>
      <c r="O3" s="13" t="s">
        <v>9</v>
      </c>
      <c r="P3" s="13" t="s">
        <v>10</v>
      </c>
      <c r="Q3" s="13" t="s">
        <v>15</v>
      </c>
      <c r="R3" s="13" t="s">
        <v>16</v>
      </c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</row>
    <row r="4" spans="1:33" customFormat="1" ht="15.75" customHeight="1">
      <c r="A4" s="14">
        <v>1</v>
      </c>
      <c r="B4" s="14">
        <v>2</v>
      </c>
      <c r="C4" s="14">
        <v>3</v>
      </c>
      <c r="D4" s="14">
        <v>4</v>
      </c>
      <c r="E4" s="14">
        <v>5</v>
      </c>
      <c r="F4" s="14">
        <v>6</v>
      </c>
      <c r="G4" s="14">
        <v>7</v>
      </c>
      <c r="H4" s="14">
        <v>8</v>
      </c>
      <c r="I4" s="14">
        <v>9</v>
      </c>
      <c r="J4" s="14">
        <v>10</v>
      </c>
      <c r="K4" s="14">
        <v>11</v>
      </c>
      <c r="L4" s="14">
        <v>12</v>
      </c>
      <c r="M4" s="14">
        <v>13</v>
      </c>
      <c r="N4" s="14">
        <v>14</v>
      </c>
      <c r="O4" s="14">
        <v>15</v>
      </c>
      <c r="P4" s="14">
        <v>16</v>
      </c>
      <c r="Q4" s="14">
        <v>17</v>
      </c>
      <c r="R4" s="14">
        <v>18</v>
      </c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</row>
    <row r="5" spans="1:33" s="1" customFormat="1" ht="15" customHeight="1">
      <c r="A5" s="15" t="s">
        <v>21</v>
      </c>
      <c r="B5" s="15"/>
      <c r="C5" s="23" t="s">
        <v>22</v>
      </c>
      <c r="D5" s="15"/>
      <c r="E5" s="16"/>
      <c r="F5" s="16"/>
      <c r="G5" s="16"/>
      <c r="H5" s="16"/>
      <c r="I5" s="16"/>
      <c r="J5" s="16"/>
      <c r="K5" s="16">
        <v>2155</v>
      </c>
      <c r="L5" s="16"/>
      <c r="M5" s="16"/>
      <c r="N5" s="16"/>
      <c r="O5" s="16"/>
      <c r="P5" s="16"/>
      <c r="Q5" s="16"/>
      <c r="R5" s="16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</row>
    <row r="6" spans="1:33" s="1" customFormat="1" ht="15" customHeight="1">
      <c r="A6" s="15" t="s">
        <v>21</v>
      </c>
      <c r="B6" s="15"/>
      <c r="C6" s="23" t="s">
        <v>23</v>
      </c>
      <c r="D6" s="15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>
        <v>139</v>
      </c>
      <c r="Q6" s="16"/>
      <c r="R6" s="16">
        <v>15</v>
      </c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</row>
    <row r="7" spans="1:33" s="1" customFormat="1" ht="24.75" customHeight="1">
      <c r="A7" s="15" t="s">
        <v>21</v>
      </c>
      <c r="B7" s="15"/>
      <c r="C7" s="23" t="s">
        <v>24</v>
      </c>
      <c r="D7" s="15"/>
      <c r="E7" s="16">
        <v>210</v>
      </c>
      <c r="F7" s="16">
        <v>32</v>
      </c>
      <c r="G7" s="16">
        <v>25</v>
      </c>
      <c r="H7" s="16"/>
      <c r="I7" s="16"/>
      <c r="J7" s="16"/>
      <c r="K7" s="16">
        <v>5</v>
      </c>
      <c r="L7" s="16"/>
      <c r="M7" s="16"/>
      <c r="N7" s="16"/>
      <c r="O7" s="16"/>
      <c r="P7" s="16"/>
      <c r="Q7" s="16">
        <v>5</v>
      </c>
      <c r="R7" s="16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</row>
    <row r="8" spans="1:33" customFormat="1" ht="14.25" customHeight="1">
      <c r="A8" s="9"/>
      <c r="B8" s="40" t="s">
        <v>20</v>
      </c>
      <c r="C8" s="40"/>
      <c r="D8" s="40"/>
      <c r="E8" s="12">
        <f t="shared" ref="E8:R8" si="0">SUM(E5:E7)</f>
        <v>210</v>
      </c>
      <c r="F8" s="12">
        <f t="shared" si="0"/>
        <v>32</v>
      </c>
      <c r="G8" s="12">
        <f t="shared" si="0"/>
        <v>25</v>
      </c>
      <c r="H8" s="12">
        <f t="shared" si="0"/>
        <v>0</v>
      </c>
      <c r="I8" s="12">
        <f t="shared" si="0"/>
        <v>0</v>
      </c>
      <c r="J8" s="12">
        <f t="shared" si="0"/>
        <v>0</v>
      </c>
      <c r="K8" s="12">
        <f t="shared" si="0"/>
        <v>2160</v>
      </c>
      <c r="L8" s="12">
        <f t="shared" si="0"/>
        <v>0</v>
      </c>
      <c r="M8" s="12">
        <f t="shared" si="0"/>
        <v>0</v>
      </c>
      <c r="N8" s="12">
        <f t="shared" si="0"/>
        <v>0</v>
      </c>
      <c r="O8" s="12">
        <f t="shared" si="0"/>
        <v>0</v>
      </c>
      <c r="P8" s="12">
        <f t="shared" si="0"/>
        <v>139</v>
      </c>
      <c r="Q8" s="12">
        <f t="shared" si="0"/>
        <v>5</v>
      </c>
      <c r="R8" s="12">
        <f t="shared" si="0"/>
        <v>15</v>
      </c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</row>
    <row r="9" spans="1:33" customFormat="1" ht="14.25" customHeight="1">
      <c r="A9" s="15" t="s">
        <v>354</v>
      </c>
      <c r="B9" s="15" t="s">
        <v>357</v>
      </c>
      <c r="C9" s="22" t="s">
        <v>358</v>
      </c>
      <c r="D9" s="15" t="s">
        <v>359</v>
      </c>
      <c r="E9" s="16">
        <v>61</v>
      </c>
      <c r="F9" s="16">
        <v>6</v>
      </c>
      <c r="G9" s="16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</row>
    <row r="10" spans="1:33" customFormat="1" ht="14.25" customHeight="1">
      <c r="A10" s="15" t="s">
        <v>354</v>
      </c>
      <c r="B10" s="15" t="s">
        <v>357</v>
      </c>
      <c r="C10" s="22" t="s">
        <v>358</v>
      </c>
      <c r="D10" s="15" t="s">
        <v>360</v>
      </c>
      <c r="E10" s="16">
        <v>110</v>
      </c>
      <c r="F10" s="16">
        <v>10</v>
      </c>
      <c r="G10" s="16">
        <v>2</v>
      </c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</row>
    <row r="11" spans="1:33" customFormat="1" ht="14.25" customHeight="1">
      <c r="A11" s="15" t="s">
        <v>354</v>
      </c>
      <c r="B11" s="15" t="s">
        <v>357</v>
      </c>
      <c r="C11" s="22" t="s">
        <v>358</v>
      </c>
      <c r="D11" s="15" t="s">
        <v>361</v>
      </c>
      <c r="E11" s="16">
        <v>52</v>
      </c>
      <c r="F11" s="16">
        <v>13</v>
      </c>
      <c r="G11" s="16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</row>
    <row r="12" spans="1:33" customFormat="1" ht="14.25" customHeight="1">
      <c r="A12" s="15" t="s">
        <v>354</v>
      </c>
      <c r="B12" s="15" t="s">
        <v>357</v>
      </c>
      <c r="C12" s="22" t="s">
        <v>362</v>
      </c>
      <c r="D12" s="15" t="s">
        <v>363</v>
      </c>
      <c r="E12" s="16">
        <v>45</v>
      </c>
      <c r="F12" s="16">
        <v>34</v>
      </c>
      <c r="G12" s="16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</row>
    <row r="13" spans="1:33" customFormat="1" ht="14.25" customHeight="1">
      <c r="A13" s="15" t="s">
        <v>354</v>
      </c>
      <c r="B13" s="15" t="s">
        <v>357</v>
      </c>
      <c r="C13" s="22" t="s">
        <v>362</v>
      </c>
      <c r="D13" s="15" t="s">
        <v>364</v>
      </c>
      <c r="E13" s="16">
        <v>41</v>
      </c>
      <c r="F13" s="16">
        <v>12</v>
      </c>
      <c r="G13" s="16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</row>
    <row r="14" spans="1:33" customFormat="1" ht="14.25" customHeight="1">
      <c r="A14" s="15" t="s">
        <v>354</v>
      </c>
      <c r="B14" s="15" t="s">
        <v>357</v>
      </c>
      <c r="C14" s="22" t="s">
        <v>365</v>
      </c>
      <c r="D14" s="15" t="s">
        <v>366</v>
      </c>
      <c r="E14" s="16"/>
      <c r="F14" s="16">
        <v>2</v>
      </c>
      <c r="G14" s="16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</row>
    <row r="15" spans="1:33" customFormat="1" ht="14.25" customHeight="1">
      <c r="A15" s="15" t="s">
        <v>354</v>
      </c>
      <c r="B15" s="15" t="s">
        <v>367</v>
      </c>
      <c r="C15" s="22" t="s">
        <v>368</v>
      </c>
      <c r="D15" s="15" t="s">
        <v>369</v>
      </c>
      <c r="E15" s="16">
        <v>21</v>
      </c>
      <c r="F15" s="16"/>
      <c r="G15" s="16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</row>
    <row r="16" spans="1:33" customFormat="1" ht="14.25" customHeight="1">
      <c r="A16" s="15" t="s">
        <v>354</v>
      </c>
      <c r="B16" s="15" t="s">
        <v>367</v>
      </c>
      <c r="C16" s="22" t="s">
        <v>368</v>
      </c>
      <c r="D16" s="15" t="s">
        <v>370</v>
      </c>
      <c r="E16" s="16">
        <v>79</v>
      </c>
      <c r="F16" s="16">
        <v>2</v>
      </c>
      <c r="G16" s="16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</row>
    <row r="17" spans="1:19" s="2" customFormat="1" ht="14.25" customHeight="1">
      <c r="A17" s="15" t="s">
        <v>354</v>
      </c>
      <c r="B17" s="15" t="s">
        <v>367</v>
      </c>
      <c r="C17" s="22" t="s">
        <v>368</v>
      </c>
      <c r="D17" s="15" t="s">
        <v>371</v>
      </c>
      <c r="E17" s="16">
        <v>78</v>
      </c>
      <c r="F17" s="16">
        <v>3</v>
      </c>
      <c r="G17" s="16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</row>
    <row r="18" spans="1:19" s="2" customFormat="1" ht="14.25" customHeight="1">
      <c r="A18" s="15" t="s">
        <v>354</v>
      </c>
      <c r="B18" s="15" t="s">
        <v>372</v>
      </c>
      <c r="C18" s="22" t="s">
        <v>373</v>
      </c>
      <c r="D18" s="15" t="s">
        <v>374</v>
      </c>
      <c r="E18" s="16">
        <v>80</v>
      </c>
      <c r="F18" s="16">
        <v>2</v>
      </c>
      <c r="G18" s="16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</row>
    <row r="19" spans="1:19" s="2" customFormat="1" ht="14.25" customHeight="1">
      <c r="A19" s="15" t="s">
        <v>354</v>
      </c>
      <c r="B19" s="15" t="s">
        <v>357</v>
      </c>
      <c r="C19" s="15" t="s">
        <v>375</v>
      </c>
      <c r="D19" s="15" t="s">
        <v>363</v>
      </c>
      <c r="E19" s="16"/>
      <c r="F19" s="16"/>
      <c r="G19" s="16"/>
      <c r="H19" s="16"/>
      <c r="I19" s="16"/>
      <c r="J19" s="16"/>
      <c r="K19" s="16">
        <v>1</v>
      </c>
      <c r="L19" s="16"/>
      <c r="M19" s="16"/>
      <c r="N19" s="16"/>
      <c r="O19" s="16"/>
      <c r="P19" s="16"/>
      <c r="Q19" s="16">
        <v>1</v>
      </c>
      <c r="R19" s="16"/>
    </row>
    <row r="20" spans="1:19" s="2" customFormat="1" ht="14.25" customHeight="1">
      <c r="A20" s="15" t="s">
        <v>354</v>
      </c>
      <c r="B20" s="15" t="s">
        <v>357</v>
      </c>
      <c r="C20" s="15" t="s">
        <v>358</v>
      </c>
      <c r="D20" s="15" t="s">
        <v>376</v>
      </c>
      <c r="E20" s="16"/>
      <c r="F20" s="16"/>
      <c r="G20" s="16"/>
      <c r="H20" s="16"/>
      <c r="I20" s="16"/>
      <c r="J20" s="16"/>
      <c r="K20" s="16">
        <v>1</v>
      </c>
      <c r="L20" s="16"/>
      <c r="M20" s="16"/>
      <c r="N20" s="16"/>
      <c r="O20" s="16"/>
      <c r="P20" s="16"/>
      <c r="Q20" s="16">
        <v>1</v>
      </c>
      <c r="R20" s="16"/>
    </row>
    <row r="21" spans="1:19" s="2" customFormat="1" ht="14.25" customHeight="1">
      <c r="A21" s="15" t="s">
        <v>354</v>
      </c>
      <c r="B21" s="15" t="s">
        <v>357</v>
      </c>
      <c r="C21" s="15" t="s">
        <v>377</v>
      </c>
      <c r="D21" s="15" t="s">
        <v>359</v>
      </c>
      <c r="E21" s="16"/>
      <c r="F21" s="16"/>
      <c r="G21" s="16"/>
      <c r="H21" s="16"/>
      <c r="I21" s="16"/>
      <c r="J21" s="16"/>
      <c r="K21" s="16">
        <v>1</v>
      </c>
      <c r="L21" s="16"/>
      <c r="M21" s="16"/>
      <c r="N21" s="16"/>
      <c r="O21" s="16"/>
      <c r="P21" s="16"/>
      <c r="Q21" s="16">
        <v>1</v>
      </c>
      <c r="R21" s="16"/>
    </row>
    <row r="22" spans="1:19" s="2" customFormat="1" ht="14.25" customHeight="1">
      <c r="A22" s="15" t="s">
        <v>354</v>
      </c>
      <c r="B22" s="15" t="s">
        <v>357</v>
      </c>
      <c r="C22" s="15" t="s">
        <v>377</v>
      </c>
      <c r="D22" s="15" t="s">
        <v>378</v>
      </c>
      <c r="E22" s="16"/>
      <c r="F22" s="16"/>
      <c r="G22" s="16"/>
      <c r="H22" s="16"/>
      <c r="I22" s="16"/>
      <c r="J22" s="16"/>
      <c r="K22" s="16">
        <v>1</v>
      </c>
      <c r="L22" s="16"/>
      <c r="M22" s="16"/>
      <c r="N22" s="16"/>
      <c r="O22" s="16"/>
      <c r="P22" s="16"/>
      <c r="Q22" s="16">
        <v>1</v>
      </c>
      <c r="R22" s="16"/>
    </row>
    <row r="23" spans="1:19" s="2" customFormat="1" ht="14.25" customHeight="1">
      <c r="A23" s="15" t="s">
        <v>354</v>
      </c>
      <c r="B23" s="15" t="s">
        <v>357</v>
      </c>
      <c r="C23" s="15" t="s">
        <v>375</v>
      </c>
      <c r="D23" s="15" t="s">
        <v>364</v>
      </c>
      <c r="E23" s="16"/>
      <c r="F23" s="16"/>
      <c r="G23" s="16"/>
      <c r="H23" s="16"/>
      <c r="I23" s="16"/>
      <c r="J23" s="16"/>
      <c r="K23" s="16">
        <v>1</v>
      </c>
      <c r="L23" s="16"/>
      <c r="M23" s="16"/>
      <c r="N23" s="16"/>
      <c r="O23" s="16"/>
      <c r="P23" s="16"/>
      <c r="Q23" s="16">
        <v>1</v>
      </c>
      <c r="R23" s="16"/>
    </row>
    <row r="24" spans="1:19" s="2" customFormat="1" ht="14.25" customHeight="1">
      <c r="A24" s="15" t="s">
        <v>354</v>
      </c>
      <c r="B24" s="15" t="s">
        <v>367</v>
      </c>
      <c r="C24" s="15" t="s">
        <v>379</v>
      </c>
      <c r="D24" s="15" t="s">
        <v>380</v>
      </c>
      <c r="E24" s="16"/>
      <c r="F24" s="16"/>
      <c r="G24" s="16"/>
      <c r="H24" s="16"/>
      <c r="I24" s="16"/>
      <c r="J24" s="16"/>
      <c r="K24" s="16">
        <v>1</v>
      </c>
      <c r="L24" s="16"/>
      <c r="M24" s="16"/>
      <c r="N24" s="16"/>
      <c r="O24" s="16"/>
      <c r="P24" s="16"/>
      <c r="Q24" s="16">
        <v>1</v>
      </c>
      <c r="R24" s="16"/>
    </row>
    <row r="25" spans="1:19" s="2" customFormat="1" ht="14.25" customHeight="1">
      <c r="A25" s="15" t="s">
        <v>354</v>
      </c>
      <c r="B25" s="15" t="s">
        <v>367</v>
      </c>
      <c r="C25" s="15" t="s">
        <v>379</v>
      </c>
      <c r="D25" s="15" t="s">
        <v>381</v>
      </c>
      <c r="E25" s="16"/>
      <c r="F25" s="16"/>
      <c r="G25" s="16"/>
      <c r="H25" s="16"/>
      <c r="I25" s="16"/>
      <c r="J25" s="16"/>
      <c r="K25" s="16">
        <v>1</v>
      </c>
      <c r="L25" s="16"/>
      <c r="M25" s="16"/>
      <c r="N25" s="16"/>
      <c r="O25" s="16"/>
      <c r="P25" s="16"/>
      <c r="Q25" s="16">
        <v>1</v>
      </c>
      <c r="R25" s="16"/>
    </row>
    <row r="26" spans="1:19" s="2" customFormat="1" ht="14.25" customHeight="1">
      <c r="A26" s="15" t="s">
        <v>354</v>
      </c>
      <c r="B26" s="15" t="s">
        <v>367</v>
      </c>
      <c r="C26" s="15" t="s">
        <v>379</v>
      </c>
      <c r="D26" s="15" t="s">
        <v>371</v>
      </c>
      <c r="E26" s="16"/>
      <c r="F26" s="16"/>
      <c r="G26" s="16"/>
      <c r="H26" s="16"/>
      <c r="I26" s="16"/>
      <c r="J26" s="16"/>
      <c r="K26" s="16">
        <v>1</v>
      </c>
      <c r="L26" s="16"/>
      <c r="M26" s="16"/>
      <c r="N26" s="16"/>
      <c r="O26" s="16"/>
      <c r="P26" s="16"/>
      <c r="Q26" s="16">
        <v>1</v>
      </c>
      <c r="R26" s="16"/>
      <c r="S26" s="2" t="s">
        <v>272</v>
      </c>
    </row>
    <row r="27" spans="1:19" s="2" customFormat="1" ht="14.25" customHeight="1">
      <c r="A27" s="15" t="s">
        <v>354</v>
      </c>
      <c r="B27" s="15" t="s">
        <v>372</v>
      </c>
      <c r="C27" s="15" t="s">
        <v>382</v>
      </c>
      <c r="D27" s="15" t="s">
        <v>374</v>
      </c>
      <c r="E27" s="16"/>
      <c r="F27" s="16"/>
      <c r="G27" s="16"/>
      <c r="H27" s="16"/>
      <c r="I27" s="16"/>
      <c r="J27" s="16"/>
      <c r="K27" s="16">
        <v>1</v>
      </c>
      <c r="L27" s="16"/>
      <c r="M27" s="16"/>
      <c r="N27" s="16"/>
      <c r="O27" s="16"/>
      <c r="P27" s="16"/>
      <c r="Q27" s="16">
        <v>1</v>
      </c>
      <c r="R27" s="16"/>
    </row>
    <row r="28" spans="1:19" s="2" customFormat="1" ht="14.25" customHeight="1">
      <c r="A28" s="15" t="s">
        <v>354</v>
      </c>
      <c r="B28" s="18"/>
      <c r="C28" s="15" t="s">
        <v>383</v>
      </c>
      <c r="D28" s="15"/>
      <c r="E28" s="16"/>
      <c r="F28" s="16"/>
      <c r="G28" s="16"/>
      <c r="H28" s="16"/>
      <c r="I28" s="16"/>
      <c r="J28" s="16"/>
      <c r="K28" s="16"/>
      <c r="L28" s="16"/>
      <c r="M28" s="16"/>
      <c r="N28" s="19"/>
      <c r="O28" s="27">
        <v>10</v>
      </c>
      <c r="P28" s="16"/>
      <c r="Q28" s="16"/>
      <c r="R28" s="16">
        <v>1</v>
      </c>
    </row>
    <row r="29" spans="1:19" s="2" customFormat="1" ht="14.25" customHeight="1">
      <c r="A29" s="15" t="s">
        <v>354</v>
      </c>
      <c r="B29" s="18"/>
      <c r="C29" s="15" t="s">
        <v>384</v>
      </c>
      <c r="D29" s="15"/>
      <c r="E29" s="16"/>
      <c r="F29" s="16"/>
      <c r="G29" s="16"/>
      <c r="H29" s="16"/>
      <c r="I29" s="16"/>
      <c r="J29" s="16"/>
      <c r="K29" s="16"/>
      <c r="L29" s="16"/>
      <c r="M29" s="16"/>
      <c r="N29" s="19"/>
      <c r="O29" s="27">
        <v>10</v>
      </c>
      <c r="P29" s="16"/>
      <c r="Q29" s="16"/>
      <c r="R29" s="16">
        <v>1</v>
      </c>
    </row>
    <row r="30" spans="1:19" s="2" customFormat="1" ht="14.25" customHeight="1">
      <c r="A30" s="15" t="s">
        <v>354</v>
      </c>
      <c r="B30" s="18"/>
      <c r="C30" s="15" t="s">
        <v>385</v>
      </c>
      <c r="D30" s="15"/>
      <c r="E30" s="16"/>
      <c r="F30" s="16"/>
      <c r="G30" s="16"/>
      <c r="H30" s="16"/>
      <c r="I30" s="16"/>
      <c r="J30" s="16"/>
      <c r="K30" s="16"/>
      <c r="L30" s="16"/>
      <c r="M30" s="16"/>
      <c r="N30" s="19"/>
      <c r="O30" s="27">
        <v>9</v>
      </c>
      <c r="P30" s="16"/>
      <c r="Q30" s="16"/>
      <c r="R30" s="16">
        <v>1</v>
      </c>
    </row>
    <row r="31" spans="1:19" s="2" customFormat="1" ht="14.25" customHeight="1">
      <c r="A31" s="15" t="s">
        <v>354</v>
      </c>
      <c r="B31" s="18"/>
      <c r="C31" s="15" t="s">
        <v>386</v>
      </c>
      <c r="D31" s="15"/>
      <c r="E31" s="16"/>
      <c r="F31" s="16"/>
      <c r="G31" s="16"/>
      <c r="H31" s="16"/>
      <c r="I31" s="16"/>
      <c r="J31" s="16"/>
      <c r="K31" s="16"/>
      <c r="L31" s="16"/>
      <c r="M31" s="16"/>
      <c r="N31" s="19"/>
      <c r="O31" s="27">
        <v>9</v>
      </c>
      <c r="P31" s="16"/>
      <c r="Q31" s="16"/>
      <c r="R31" s="16">
        <v>1</v>
      </c>
    </row>
    <row r="32" spans="1:19" s="2" customFormat="1" ht="14.25" customHeight="1">
      <c r="A32" s="15" t="s">
        <v>354</v>
      </c>
      <c r="B32" s="18"/>
      <c r="C32" s="15" t="s">
        <v>387</v>
      </c>
      <c r="D32" s="15"/>
      <c r="E32" s="16"/>
      <c r="F32" s="16"/>
      <c r="G32" s="16"/>
      <c r="H32" s="16"/>
      <c r="I32" s="16"/>
      <c r="J32" s="16"/>
      <c r="K32" s="16"/>
      <c r="L32" s="16"/>
      <c r="M32" s="16"/>
      <c r="N32" s="19"/>
      <c r="O32" s="27">
        <v>13</v>
      </c>
      <c r="P32" s="16"/>
      <c r="Q32" s="16"/>
      <c r="R32" s="16">
        <v>1</v>
      </c>
    </row>
    <row r="33" spans="1:18" s="2" customFormat="1" ht="14.25" customHeight="1">
      <c r="A33" s="15" t="s">
        <v>354</v>
      </c>
      <c r="B33" s="18"/>
      <c r="C33" s="15" t="s">
        <v>388</v>
      </c>
      <c r="D33" s="15"/>
      <c r="E33" s="16"/>
      <c r="F33" s="16"/>
      <c r="G33" s="16"/>
      <c r="H33" s="16"/>
      <c r="I33" s="16"/>
      <c r="J33" s="16"/>
      <c r="K33" s="16"/>
      <c r="L33" s="16"/>
      <c r="M33" s="16"/>
      <c r="N33" s="19"/>
      <c r="O33" s="27">
        <v>11</v>
      </c>
      <c r="P33" s="16"/>
      <c r="Q33" s="16"/>
      <c r="R33" s="16">
        <v>1</v>
      </c>
    </row>
    <row r="34" spans="1:18" s="2" customFormat="1" ht="14.25" customHeight="1">
      <c r="A34" s="9"/>
      <c r="B34" s="40" t="s">
        <v>389</v>
      </c>
      <c r="C34" s="40"/>
      <c r="D34" s="40"/>
      <c r="E34" s="11">
        <f>SUM(E9:E33)</f>
        <v>567</v>
      </c>
      <c r="F34" s="11">
        <f t="shared" ref="F34:R34" si="1">SUM(F9:F33)</f>
        <v>84</v>
      </c>
      <c r="G34" s="11">
        <f t="shared" si="1"/>
        <v>2</v>
      </c>
      <c r="H34" s="11">
        <f t="shared" si="1"/>
        <v>0</v>
      </c>
      <c r="I34" s="11">
        <f t="shared" si="1"/>
        <v>0</v>
      </c>
      <c r="J34" s="11">
        <f t="shared" si="1"/>
        <v>0</v>
      </c>
      <c r="K34" s="11">
        <f t="shared" si="1"/>
        <v>9</v>
      </c>
      <c r="L34" s="11">
        <f t="shared" si="1"/>
        <v>0</v>
      </c>
      <c r="M34" s="11">
        <f t="shared" si="1"/>
        <v>0</v>
      </c>
      <c r="N34" s="11">
        <f t="shared" si="1"/>
        <v>0</v>
      </c>
      <c r="O34" s="11">
        <f t="shared" si="1"/>
        <v>62</v>
      </c>
      <c r="P34" s="11">
        <f t="shared" si="1"/>
        <v>0</v>
      </c>
      <c r="Q34" s="11">
        <f t="shared" si="1"/>
        <v>9</v>
      </c>
      <c r="R34" s="11">
        <f t="shared" si="1"/>
        <v>6</v>
      </c>
    </row>
    <row r="35" spans="1:18" s="2" customFormat="1">
      <c r="A35" s="15" t="s">
        <v>25</v>
      </c>
      <c r="B35" s="15" t="s">
        <v>26</v>
      </c>
      <c r="C35" s="15" t="s">
        <v>27</v>
      </c>
      <c r="D35" s="15"/>
      <c r="E35" s="16">
        <v>11</v>
      </c>
      <c r="F35" s="16">
        <v>7</v>
      </c>
      <c r="G35" s="16">
        <v>0</v>
      </c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</row>
    <row r="36" spans="1:18" s="4" customFormat="1">
      <c r="A36" s="15" t="s">
        <v>25</v>
      </c>
      <c r="B36" s="15" t="s">
        <v>26</v>
      </c>
      <c r="C36" s="15" t="s">
        <v>28</v>
      </c>
      <c r="D36" s="15"/>
      <c r="E36" s="16">
        <v>43</v>
      </c>
      <c r="F36" s="16">
        <v>44</v>
      </c>
      <c r="G36" s="16">
        <v>0</v>
      </c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</row>
    <row r="37" spans="1:18" s="4" customFormat="1">
      <c r="A37" s="15" t="s">
        <v>25</v>
      </c>
      <c r="B37" s="15" t="s">
        <v>26</v>
      </c>
      <c r="C37" s="15" t="s">
        <v>29</v>
      </c>
      <c r="D37" s="15"/>
      <c r="E37" s="16">
        <f>135-4-10-4</f>
        <v>117</v>
      </c>
      <c r="F37" s="16">
        <v>46</v>
      </c>
      <c r="G37" s="16">
        <v>0</v>
      </c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</row>
    <row r="38" spans="1:18" s="4" customFormat="1">
      <c r="A38" s="15" t="s">
        <v>25</v>
      </c>
      <c r="B38" s="15" t="s">
        <v>26</v>
      </c>
      <c r="C38" s="15" t="s">
        <v>30</v>
      </c>
      <c r="D38" s="15"/>
      <c r="E38" s="16">
        <f>29-14</f>
        <v>15</v>
      </c>
      <c r="F38" s="16">
        <v>47</v>
      </c>
      <c r="G38" s="16">
        <v>0</v>
      </c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</row>
    <row r="39" spans="1:18" s="4" customFormat="1">
      <c r="A39" s="15" t="s">
        <v>25</v>
      </c>
      <c r="B39" s="15" t="s">
        <v>26</v>
      </c>
      <c r="C39" s="15" t="s">
        <v>28</v>
      </c>
      <c r="D39" s="15"/>
      <c r="E39" s="16">
        <v>6</v>
      </c>
      <c r="F39" s="16">
        <v>7</v>
      </c>
      <c r="G39" s="16">
        <v>0</v>
      </c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</row>
    <row r="40" spans="1:18" s="4" customFormat="1">
      <c r="A40" s="15" t="s">
        <v>25</v>
      </c>
      <c r="B40" s="15" t="s">
        <v>26</v>
      </c>
      <c r="C40" s="15" t="s">
        <v>31</v>
      </c>
      <c r="D40" s="15"/>
      <c r="E40" s="16">
        <v>10</v>
      </c>
      <c r="F40" s="16">
        <v>0</v>
      </c>
      <c r="G40" s="16">
        <v>0</v>
      </c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</row>
    <row r="41" spans="1:18" s="4" customFormat="1">
      <c r="A41" s="15" t="s">
        <v>25</v>
      </c>
      <c r="B41" s="15" t="s">
        <v>32</v>
      </c>
      <c r="C41" s="15" t="s">
        <v>33</v>
      </c>
      <c r="D41" s="15"/>
      <c r="E41" s="16">
        <v>4</v>
      </c>
      <c r="F41" s="16">
        <v>47</v>
      </c>
      <c r="G41" s="16">
        <v>0</v>
      </c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</row>
    <row r="42" spans="1:18" s="4" customFormat="1">
      <c r="A42" s="15" t="s">
        <v>25</v>
      </c>
      <c r="B42" s="15" t="s">
        <v>32</v>
      </c>
      <c r="C42" s="15" t="s">
        <v>34</v>
      </c>
      <c r="D42" s="15"/>
      <c r="E42" s="16">
        <v>6</v>
      </c>
      <c r="F42" s="16">
        <v>8</v>
      </c>
      <c r="G42" s="16">
        <v>0</v>
      </c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</row>
    <row r="43" spans="1:18" s="4" customFormat="1">
      <c r="A43" s="15" t="s">
        <v>25</v>
      </c>
      <c r="B43" s="15" t="s">
        <v>32</v>
      </c>
      <c r="C43" s="15" t="s">
        <v>35</v>
      </c>
      <c r="D43" s="15"/>
      <c r="E43" s="16">
        <v>5</v>
      </c>
      <c r="F43" s="16">
        <v>11</v>
      </c>
      <c r="G43" s="16">
        <v>0</v>
      </c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</row>
    <row r="44" spans="1:18" s="4" customFormat="1">
      <c r="A44" s="15" t="s">
        <v>25</v>
      </c>
      <c r="B44" s="15" t="s">
        <v>32</v>
      </c>
      <c r="C44" s="15" t="s">
        <v>36</v>
      </c>
      <c r="D44" s="15"/>
      <c r="E44" s="16">
        <v>13</v>
      </c>
      <c r="F44" s="16">
        <v>12</v>
      </c>
      <c r="G44" s="16">
        <v>0</v>
      </c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</row>
    <row r="45" spans="1:18" s="4" customFormat="1">
      <c r="A45" s="15" t="s">
        <v>25</v>
      </c>
      <c r="B45" s="15" t="s">
        <v>32</v>
      </c>
      <c r="C45" s="15" t="s">
        <v>37</v>
      </c>
      <c r="D45" s="15"/>
      <c r="E45" s="16">
        <v>11</v>
      </c>
      <c r="F45" s="16">
        <v>33</v>
      </c>
      <c r="G45" s="16">
        <v>0</v>
      </c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</row>
    <row r="46" spans="1:18" s="4" customFormat="1">
      <c r="A46" s="15" t="s">
        <v>25</v>
      </c>
      <c r="B46" s="15" t="s">
        <v>32</v>
      </c>
      <c r="C46" s="15" t="s">
        <v>38</v>
      </c>
      <c r="D46" s="15"/>
      <c r="E46" s="16">
        <v>11</v>
      </c>
      <c r="F46" s="16">
        <v>23</v>
      </c>
      <c r="G46" s="16">
        <v>1</v>
      </c>
      <c r="H46" s="16"/>
      <c r="I46" s="16"/>
      <c r="J46" s="16"/>
      <c r="K46" s="16"/>
      <c r="L46" s="16"/>
      <c r="M46" s="16"/>
      <c r="N46" s="16"/>
      <c r="O46" s="16"/>
      <c r="P46" s="16"/>
      <c r="Q46" s="16"/>
      <c r="R46" s="16"/>
    </row>
    <row r="47" spans="1:18" s="4" customFormat="1">
      <c r="A47" s="15" t="s">
        <v>25</v>
      </c>
      <c r="B47" s="15" t="s">
        <v>32</v>
      </c>
      <c r="C47" s="15" t="s">
        <v>39</v>
      </c>
      <c r="D47" s="15"/>
      <c r="E47" s="16">
        <v>44</v>
      </c>
      <c r="F47" s="16">
        <v>11</v>
      </c>
      <c r="G47" s="16">
        <v>0</v>
      </c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6"/>
    </row>
    <row r="48" spans="1:18" s="4" customFormat="1">
      <c r="A48" s="15" t="s">
        <v>25</v>
      </c>
      <c r="B48" s="15" t="s">
        <v>32</v>
      </c>
      <c r="C48" s="15" t="s">
        <v>40</v>
      </c>
      <c r="D48" s="15"/>
      <c r="E48" s="16">
        <v>9</v>
      </c>
      <c r="F48" s="16">
        <v>19</v>
      </c>
      <c r="G48" s="16">
        <v>0</v>
      </c>
      <c r="H48" s="16"/>
      <c r="I48" s="16"/>
      <c r="J48" s="16"/>
      <c r="K48" s="16"/>
      <c r="L48" s="16"/>
      <c r="M48" s="16"/>
      <c r="N48" s="16"/>
      <c r="O48" s="16"/>
      <c r="P48" s="16"/>
      <c r="Q48" s="16"/>
      <c r="R48" s="16"/>
    </row>
    <row r="49" spans="1:18" s="4" customFormat="1">
      <c r="A49" s="15" t="s">
        <v>25</v>
      </c>
      <c r="B49" s="15" t="s">
        <v>32</v>
      </c>
      <c r="C49" s="15" t="s">
        <v>41</v>
      </c>
      <c r="D49" s="15"/>
      <c r="E49" s="16">
        <v>3</v>
      </c>
      <c r="F49" s="16">
        <v>23</v>
      </c>
      <c r="G49" s="16">
        <v>0</v>
      </c>
      <c r="H49" s="16"/>
      <c r="I49" s="16"/>
      <c r="J49" s="16"/>
      <c r="K49" s="16"/>
      <c r="L49" s="16"/>
      <c r="M49" s="16"/>
      <c r="N49" s="16"/>
      <c r="O49" s="16"/>
      <c r="P49" s="16"/>
      <c r="Q49" s="16"/>
      <c r="R49" s="16"/>
    </row>
    <row r="50" spans="1:18" s="4" customFormat="1">
      <c r="A50" s="15" t="s">
        <v>25</v>
      </c>
      <c r="B50" s="15" t="s">
        <v>32</v>
      </c>
      <c r="C50" s="15" t="s">
        <v>42</v>
      </c>
      <c r="D50" s="15"/>
      <c r="E50" s="16">
        <v>20</v>
      </c>
      <c r="F50" s="16">
        <v>12</v>
      </c>
      <c r="G50" s="16">
        <v>0</v>
      </c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</row>
    <row r="51" spans="1:18" s="4" customFormat="1">
      <c r="A51" s="15" t="s">
        <v>25</v>
      </c>
      <c r="B51" s="15" t="s">
        <v>32</v>
      </c>
      <c r="C51" s="15" t="s">
        <v>43</v>
      </c>
      <c r="D51" s="15"/>
      <c r="E51" s="16">
        <v>31</v>
      </c>
      <c r="F51" s="16">
        <v>18</v>
      </c>
      <c r="G51" s="16">
        <v>0</v>
      </c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6"/>
    </row>
    <row r="52" spans="1:18" s="4" customFormat="1">
      <c r="A52" s="15" t="s">
        <v>25</v>
      </c>
      <c r="B52" s="15" t="s">
        <v>32</v>
      </c>
      <c r="C52" s="15" t="s">
        <v>44</v>
      </c>
      <c r="D52" s="15"/>
      <c r="E52" s="16">
        <v>6</v>
      </c>
      <c r="F52" s="16">
        <v>18</v>
      </c>
      <c r="G52" s="16">
        <v>0</v>
      </c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</row>
    <row r="53" spans="1:18" s="4" customFormat="1">
      <c r="A53" s="15" t="s">
        <v>25</v>
      </c>
      <c r="B53" s="15" t="s">
        <v>32</v>
      </c>
      <c r="C53" s="15" t="s">
        <v>45</v>
      </c>
      <c r="D53" s="15"/>
      <c r="E53" s="16">
        <f>120-28</f>
        <v>92</v>
      </c>
      <c r="F53" s="16">
        <f>176-5</f>
        <v>171</v>
      </c>
      <c r="G53" s="16">
        <v>0</v>
      </c>
      <c r="H53" s="16"/>
      <c r="I53" s="16"/>
      <c r="J53" s="16"/>
      <c r="K53" s="16"/>
      <c r="L53" s="16"/>
      <c r="M53" s="16"/>
      <c r="N53" s="16"/>
      <c r="O53" s="16"/>
      <c r="P53" s="16"/>
      <c r="Q53" s="16"/>
      <c r="R53" s="16"/>
    </row>
    <row r="54" spans="1:18" s="4" customFormat="1">
      <c r="A54" s="15" t="s">
        <v>25</v>
      </c>
      <c r="B54" s="15" t="s">
        <v>32</v>
      </c>
      <c r="C54" s="15" t="s">
        <v>46</v>
      </c>
      <c r="D54" s="15"/>
      <c r="E54" s="16">
        <v>39</v>
      </c>
      <c r="F54" s="16">
        <v>8</v>
      </c>
      <c r="G54" s="16">
        <v>0</v>
      </c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</row>
    <row r="55" spans="1:18" s="4" customFormat="1">
      <c r="A55" s="15" t="s">
        <v>25</v>
      </c>
      <c r="B55" s="15" t="s">
        <v>32</v>
      </c>
      <c r="C55" s="15" t="s">
        <v>47</v>
      </c>
      <c r="D55" s="15"/>
      <c r="E55" s="16">
        <v>38</v>
      </c>
      <c r="F55" s="16">
        <v>35</v>
      </c>
      <c r="G55" s="16">
        <v>0</v>
      </c>
      <c r="H55" s="16"/>
      <c r="I55" s="16"/>
      <c r="J55" s="16"/>
      <c r="K55" s="16"/>
      <c r="L55" s="16"/>
      <c r="M55" s="16"/>
      <c r="N55" s="16"/>
      <c r="O55" s="16"/>
      <c r="P55" s="16"/>
      <c r="Q55" s="16"/>
      <c r="R55" s="16"/>
    </row>
    <row r="56" spans="1:18" s="4" customFormat="1">
      <c r="A56" s="15" t="s">
        <v>25</v>
      </c>
      <c r="B56" s="15" t="s">
        <v>48</v>
      </c>
      <c r="C56" s="15" t="s">
        <v>49</v>
      </c>
      <c r="D56" s="15"/>
      <c r="E56" s="16">
        <v>107</v>
      </c>
      <c r="F56" s="16">
        <v>61</v>
      </c>
      <c r="G56" s="16">
        <v>15</v>
      </c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</row>
    <row r="57" spans="1:18" s="4" customFormat="1">
      <c r="A57" s="15" t="s">
        <v>25</v>
      </c>
      <c r="B57" s="15" t="s">
        <v>50</v>
      </c>
      <c r="C57" s="15" t="s">
        <v>51</v>
      </c>
      <c r="D57" s="15"/>
      <c r="E57" s="16">
        <v>0</v>
      </c>
      <c r="F57" s="16">
        <v>81</v>
      </c>
      <c r="G57" s="16">
        <v>0</v>
      </c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</row>
    <row r="58" spans="1:18" s="4" customFormat="1">
      <c r="A58" s="15" t="s">
        <v>25</v>
      </c>
      <c r="B58" s="15" t="s">
        <v>50</v>
      </c>
      <c r="C58" s="15" t="s">
        <v>52</v>
      </c>
      <c r="D58" s="15"/>
      <c r="E58" s="16">
        <v>0</v>
      </c>
      <c r="F58" s="16">
        <v>73</v>
      </c>
      <c r="G58" s="16">
        <v>0</v>
      </c>
      <c r="H58" s="16"/>
      <c r="I58" s="16"/>
      <c r="J58" s="16"/>
      <c r="K58" s="16"/>
      <c r="L58" s="16"/>
      <c r="M58" s="16"/>
      <c r="N58" s="16"/>
      <c r="O58" s="16"/>
      <c r="P58" s="16"/>
      <c r="Q58" s="16"/>
      <c r="R58" s="16"/>
    </row>
    <row r="59" spans="1:18" s="4" customFormat="1">
      <c r="A59" s="15" t="s">
        <v>25</v>
      </c>
      <c r="B59" s="15" t="s">
        <v>53</v>
      </c>
      <c r="C59" s="15" t="s">
        <v>54</v>
      </c>
      <c r="D59" s="15"/>
      <c r="E59" s="16">
        <v>0</v>
      </c>
      <c r="F59" s="16">
        <v>1</v>
      </c>
      <c r="G59" s="16">
        <v>1</v>
      </c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</row>
    <row r="60" spans="1:18" s="4" customFormat="1">
      <c r="A60" s="15" t="s">
        <v>25</v>
      </c>
      <c r="B60" s="15" t="s">
        <v>53</v>
      </c>
      <c r="C60" s="15" t="s">
        <v>55</v>
      </c>
      <c r="D60" s="15"/>
      <c r="E60" s="16">
        <v>0</v>
      </c>
      <c r="F60" s="16">
        <v>62</v>
      </c>
      <c r="G60" s="16">
        <v>0</v>
      </c>
      <c r="H60" s="16"/>
      <c r="I60" s="16"/>
      <c r="J60" s="16"/>
      <c r="K60" s="16"/>
      <c r="L60" s="16"/>
      <c r="M60" s="16"/>
      <c r="N60" s="16"/>
      <c r="O60" s="16"/>
      <c r="P60" s="16"/>
      <c r="Q60" s="16"/>
      <c r="R60" s="16"/>
    </row>
    <row r="61" spans="1:18" s="4" customFormat="1">
      <c r="A61" s="15" t="s">
        <v>25</v>
      </c>
      <c r="B61" s="15" t="s">
        <v>53</v>
      </c>
      <c r="C61" s="15" t="s">
        <v>56</v>
      </c>
      <c r="D61" s="15"/>
      <c r="E61" s="16">
        <v>0</v>
      </c>
      <c r="F61" s="16">
        <v>63</v>
      </c>
      <c r="G61" s="16">
        <v>1</v>
      </c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</row>
    <row r="62" spans="1:18" s="4" customFormat="1">
      <c r="A62" s="15" t="s">
        <v>25</v>
      </c>
      <c r="B62" s="15" t="s">
        <v>53</v>
      </c>
      <c r="C62" s="15" t="s">
        <v>57</v>
      </c>
      <c r="D62" s="15"/>
      <c r="E62" s="16">
        <v>0</v>
      </c>
      <c r="F62" s="16">
        <v>65</v>
      </c>
      <c r="G62" s="16">
        <v>1</v>
      </c>
      <c r="H62" s="16"/>
      <c r="I62" s="16"/>
      <c r="J62" s="16"/>
      <c r="K62" s="16"/>
      <c r="L62" s="16"/>
      <c r="M62" s="16"/>
      <c r="N62" s="16"/>
      <c r="O62" s="16"/>
      <c r="P62" s="16"/>
      <c r="Q62" s="16"/>
      <c r="R62" s="16"/>
    </row>
    <row r="63" spans="1:18" s="4" customFormat="1">
      <c r="A63" s="15" t="s">
        <v>25</v>
      </c>
      <c r="B63" s="15" t="s">
        <v>58</v>
      </c>
      <c r="C63" s="15" t="s">
        <v>59</v>
      </c>
      <c r="D63" s="15"/>
      <c r="E63" s="16">
        <v>0</v>
      </c>
      <c r="F63" s="16">
        <v>18</v>
      </c>
      <c r="G63" s="16">
        <v>0</v>
      </c>
      <c r="H63" s="16"/>
      <c r="I63" s="16"/>
      <c r="J63" s="16"/>
      <c r="K63" s="16"/>
      <c r="L63" s="16"/>
      <c r="M63" s="16"/>
      <c r="N63" s="16"/>
      <c r="O63" s="16"/>
      <c r="P63" s="16"/>
      <c r="Q63" s="16"/>
      <c r="R63" s="16"/>
    </row>
    <row r="64" spans="1:18" s="4" customFormat="1">
      <c r="A64" s="15" t="s">
        <v>25</v>
      </c>
      <c r="B64" s="15" t="s">
        <v>58</v>
      </c>
      <c r="C64" s="15" t="s">
        <v>60</v>
      </c>
      <c r="D64" s="15"/>
      <c r="E64" s="16">
        <v>0</v>
      </c>
      <c r="F64" s="16">
        <v>108</v>
      </c>
      <c r="G64" s="16">
        <v>0</v>
      </c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</row>
    <row r="65" spans="1:18" s="4" customFormat="1">
      <c r="A65" s="15" t="s">
        <v>25</v>
      </c>
      <c r="B65" s="15" t="s">
        <v>58</v>
      </c>
      <c r="C65" s="15" t="s">
        <v>61</v>
      </c>
      <c r="D65" s="15"/>
      <c r="E65" s="16">
        <v>0</v>
      </c>
      <c r="F65" s="16">
        <v>54</v>
      </c>
      <c r="G65" s="16">
        <v>0</v>
      </c>
      <c r="H65" s="16"/>
      <c r="I65" s="16"/>
      <c r="J65" s="16"/>
      <c r="K65" s="16"/>
      <c r="L65" s="16"/>
      <c r="M65" s="16"/>
      <c r="N65" s="16"/>
      <c r="O65" s="16"/>
      <c r="P65" s="16"/>
      <c r="Q65" s="16"/>
      <c r="R65" s="16"/>
    </row>
    <row r="66" spans="1:18" s="4" customFormat="1">
      <c r="A66" s="15" t="s">
        <v>25</v>
      </c>
      <c r="B66" s="15" t="s">
        <v>58</v>
      </c>
      <c r="C66" s="15" t="s">
        <v>62</v>
      </c>
      <c r="D66" s="15"/>
      <c r="E66" s="16">
        <v>0</v>
      </c>
      <c r="F66" s="16">
        <v>8</v>
      </c>
      <c r="G66" s="16">
        <v>0</v>
      </c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</row>
    <row r="67" spans="1:18" s="4" customFormat="1">
      <c r="A67" s="24" t="s">
        <v>25</v>
      </c>
      <c r="B67" s="24" t="s">
        <v>63</v>
      </c>
      <c r="C67" s="24" t="s">
        <v>64</v>
      </c>
      <c r="D67" s="24"/>
      <c r="E67" s="25"/>
      <c r="F67" s="25"/>
      <c r="G67" s="25"/>
      <c r="H67" s="25"/>
      <c r="I67" s="25"/>
      <c r="J67" s="25"/>
      <c r="K67" s="25"/>
      <c r="L67" s="25"/>
      <c r="M67" s="25"/>
      <c r="N67" s="25"/>
      <c r="O67" s="25"/>
      <c r="P67" s="25">
        <v>4</v>
      </c>
      <c r="Q67" s="25"/>
      <c r="R67" s="25"/>
    </row>
    <row r="68" spans="1:18" s="4" customFormat="1">
      <c r="A68" s="15" t="s">
        <v>25</v>
      </c>
      <c r="B68" s="15" t="s">
        <v>63</v>
      </c>
      <c r="C68" s="15" t="s">
        <v>65</v>
      </c>
      <c r="D68" s="15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>
        <v>1</v>
      </c>
      <c r="Q68" s="16"/>
      <c r="R68" s="16"/>
    </row>
    <row r="69" spans="1:18" s="4" customFormat="1">
      <c r="A69" s="15" t="s">
        <v>25</v>
      </c>
      <c r="B69" s="15" t="s">
        <v>63</v>
      </c>
      <c r="C69" s="15" t="s">
        <v>66</v>
      </c>
      <c r="D69" s="15"/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6"/>
      <c r="P69" s="16">
        <v>2</v>
      </c>
      <c r="Q69" s="16"/>
      <c r="R69" s="16"/>
    </row>
    <row r="70" spans="1:18" s="4" customFormat="1">
      <c r="A70" s="15" t="s">
        <v>25</v>
      </c>
      <c r="B70" s="15" t="s">
        <v>63</v>
      </c>
      <c r="C70" s="15" t="s">
        <v>67</v>
      </c>
      <c r="D70" s="15"/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6"/>
      <c r="P70" s="16">
        <v>1</v>
      </c>
      <c r="Q70" s="16"/>
      <c r="R70" s="16"/>
    </row>
    <row r="71" spans="1:18" s="4" customFormat="1">
      <c r="A71" s="15" t="s">
        <v>25</v>
      </c>
      <c r="B71" s="15" t="s">
        <v>63</v>
      </c>
      <c r="C71" s="15" t="s">
        <v>68</v>
      </c>
      <c r="D71" s="15"/>
      <c r="E71" s="16"/>
      <c r="F71" s="16"/>
      <c r="G71" s="16"/>
      <c r="H71" s="16"/>
      <c r="I71" s="16"/>
      <c r="J71" s="16"/>
      <c r="K71" s="16"/>
      <c r="L71" s="16"/>
      <c r="M71" s="16"/>
      <c r="N71" s="16"/>
      <c r="O71" s="16"/>
      <c r="P71" s="16">
        <v>1</v>
      </c>
      <c r="Q71" s="16"/>
      <c r="R71" s="16"/>
    </row>
    <row r="72" spans="1:18" s="4" customFormat="1">
      <c r="A72" s="15" t="s">
        <v>25</v>
      </c>
      <c r="B72" s="15" t="s">
        <v>69</v>
      </c>
      <c r="C72" s="15" t="s">
        <v>70</v>
      </c>
      <c r="D72" s="15"/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>
        <v>2</v>
      </c>
      <c r="Q72" s="16"/>
      <c r="R72" s="16"/>
    </row>
    <row r="73" spans="1:18" s="4" customFormat="1">
      <c r="A73" s="15" t="s">
        <v>25</v>
      </c>
      <c r="B73" s="15" t="s">
        <v>71</v>
      </c>
      <c r="C73" s="15" t="s">
        <v>72</v>
      </c>
      <c r="D73" s="15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>
        <v>3</v>
      </c>
      <c r="Q73" s="16"/>
      <c r="R73" s="16"/>
    </row>
    <row r="74" spans="1:18" s="4" customFormat="1">
      <c r="A74" s="15" t="s">
        <v>25</v>
      </c>
      <c r="B74" s="15" t="s">
        <v>71</v>
      </c>
      <c r="C74" s="15" t="s">
        <v>73</v>
      </c>
      <c r="D74" s="15"/>
      <c r="E74" s="16"/>
      <c r="F74" s="16"/>
      <c r="G74" s="16"/>
      <c r="H74" s="16"/>
      <c r="I74" s="16"/>
      <c r="J74" s="16"/>
      <c r="K74" s="16"/>
      <c r="L74" s="16"/>
      <c r="M74" s="16"/>
      <c r="N74" s="16"/>
      <c r="O74" s="16"/>
      <c r="P74" s="16">
        <v>2</v>
      </c>
      <c r="Q74" s="16"/>
      <c r="R74" s="16"/>
    </row>
    <row r="75" spans="1:18" s="4" customFormat="1">
      <c r="A75" s="24" t="s">
        <v>25</v>
      </c>
      <c r="B75" s="24" t="s">
        <v>71</v>
      </c>
      <c r="C75" s="24" t="s">
        <v>74</v>
      </c>
      <c r="D75" s="24"/>
      <c r="E75" s="25"/>
      <c r="F75" s="25"/>
      <c r="G75" s="25"/>
      <c r="H75" s="25"/>
      <c r="I75" s="25"/>
      <c r="J75" s="25"/>
      <c r="K75" s="25"/>
      <c r="L75" s="25"/>
      <c r="M75" s="25"/>
      <c r="N75" s="25"/>
      <c r="O75" s="25"/>
      <c r="P75" s="25">
        <v>4</v>
      </c>
      <c r="Q75" s="25"/>
      <c r="R75" s="25"/>
    </row>
    <row r="76" spans="1:18" s="4" customFormat="1">
      <c r="A76" s="15" t="s">
        <v>25</v>
      </c>
      <c r="B76" s="15" t="s">
        <v>71</v>
      </c>
      <c r="C76" s="15" t="s">
        <v>75</v>
      </c>
      <c r="D76" s="15"/>
      <c r="E76" s="16"/>
      <c r="F76" s="16"/>
      <c r="G76" s="16"/>
      <c r="H76" s="16"/>
      <c r="I76" s="16"/>
      <c r="J76" s="16"/>
      <c r="K76" s="16"/>
      <c r="L76" s="16"/>
      <c r="M76" s="16"/>
      <c r="N76" s="16"/>
      <c r="O76" s="16"/>
      <c r="P76" s="16">
        <v>4</v>
      </c>
      <c r="Q76" s="16"/>
      <c r="R76" s="16"/>
    </row>
    <row r="77" spans="1:18" s="4" customFormat="1">
      <c r="A77" s="15" t="s">
        <v>25</v>
      </c>
      <c r="B77" s="15" t="s">
        <v>71</v>
      </c>
      <c r="C77" s="15" t="s">
        <v>76</v>
      </c>
      <c r="D77" s="15"/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6">
        <v>1</v>
      </c>
      <c r="Q77" s="16"/>
      <c r="R77" s="16"/>
    </row>
    <row r="78" spans="1:18" s="4" customFormat="1">
      <c r="A78" s="15" t="s">
        <v>25</v>
      </c>
      <c r="B78" s="15" t="s">
        <v>71</v>
      </c>
      <c r="C78" s="15" t="s">
        <v>77</v>
      </c>
      <c r="D78" s="15"/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6">
        <v>15</v>
      </c>
      <c r="Q78" s="16"/>
      <c r="R78" s="16"/>
    </row>
    <row r="79" spans="1:18" s="4" customFormat="1">
      <c r="A79" s="15" t="s">
        <v>25</v>
      </c>
      <c r="B79" s="15" t="s">
        <v>71</v>
      </c>
      <c r="C79" s="15" t="s">
        <v>78</v>
      </c>
      <c r="D79" s="15"/>
      <c r="E79" s="16"/>
      <c r="F79" s="16"/>
      <c r="G79" s="16"/>
      <c r="H79" s="16"/>
      <c r="I79" s="16"/>
      <c r="J79" s="16"/>
      <c r="K79" s="16"/>
      <c r="L79" s="16"/>
      <c r="M79" s="16"/>
      <c r="N79" s="16"/>
      <c r="O79" s="16"/>
      <c r="P79" s="16">
        <v>6</v>
      </c>
      <c r="Q79" s="16"/>
      <c r="R79" s="16"/>
    </row>
    <row r="80" spans="1:18" s="4" customFormat="1">
      <c r="A80" s="15" t="s">
        <v>25</v>
      </c>
      <c r="B80" s="15" t="s">
        <v>71</v>
      </c>
      <c r="C80" s="15" t="s">
        <v>79</v>
      </c>
      <c r="D80" s="15"/>
      <c r="E80" s="16"/>
      <c r="F80" s="16"/>
      <c r="G80" s="16"/>
      <c r="H80" s="16"/>
      <c r="I80" s="16"/>
      <c r="J80" s="16"/>
      <c r="K80" s="16"/>
      <c r="L80" s="16"/>
      <c r="M80" s="16"/>
      <c r="N80" s="16"/>
      <c r="O80" s="16"/>
      <c r="P80" s="16">
        <v>2</v>
      </c>
      <c r="Q80" s="16"/>
      <c r="R80" s="16"/>
    </row>
    <row r="81" spans="1:18" s="4" customFormat="1">
      <c r="A81" s="15" t="s">
        <v>25</v>
      </c>
      <c r="B81" s="15" t="s">
        <v>71</v>
      </c>
      <c r="C81" s="15" t="s">
        <v>80</v>
      </c>
      <c r="D81" s="15"/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16"/>
      <c r="P81" s="16">
        <v>2</v>
      </c>
      <c r="Q81" s="16"/>
      <c r="R81" s="16"/>
    </row>
    <row r="82" spans="1:18" s="4" customFormat="1">
      <c r="A82" s="15" t="s">
        <v>25</v>
      </c>
      <c r="B82" s="15" t="s">
        <v>71</v>
      </c>
      <c r="C82" s="15" t="s">
        <v>81</v>
      </c>
      <c r="D82" s="15"/>
      <c r="E82" s="16"/>
      <c r="F82" s="16"/>
      <c r="G82" s="16"/>
      <c r="H82" s="16"/>
      <c r="I82" s="16"/>
      <c r="J82" s="16"/>
      <c r="K82" s="16"/>
      <c r="L82" s="16"/>
      <c r="M82" s="16"/>
      <c r="N82" s="16"/>
      <c r="O82" s="16"/>
      <c r="P82" s="16">
        <v>2</v>
      </c>
      <c r="Q82" s="16"/>
      <c r="R82" s="16"/>
    </row>
    <row r="83" spans="1:18" s="4" customFormat="1">
      <c r="A83" s="15" t="s">
        <v>25</v>
      </c>
      <c r="B83" s="15" t="s">
        <v>71</v>
      </c>
      <c r="C83" s="15" t="s">
        <v>82</v>
      </c>
      <c r="D83" s="15"/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6"/>
      <c r="P83" s="16">
        <v>1</v>
      </c>
      <c r="Q83" s="16"/>
      <c r="R83" s="16"/>
    </row>
    <row r="84" spans="1:18" s="4" customFormat="1">
      <c r="A84" s="15" t="s">
        <v>25</v>
      </c>
      <c r="B84" s="15" t="s">
        <v>71</v>
      </c>
      <c r="C84" s="15" t="s">
        <v>83</v>
      </c>
      <c r="D84" s="15"/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6">
        <v>2</v>
      </c>
      <c r="Q84" s="16"/>
      <c r="R84" s="16"/>
    </row>
    <row r="85" spans="1:18" s="4" customFormat="1">
      <c r="A85" s="15" t="s">
        <v>25</v>
      </c>
      <c r="B85" s="15" t="s">
        <v>71</v>
      </c>
      <c r="C85" s="15" t="s">
        <v>84</v>
      </c>
      <c r="D85" s="15"/>
      <c r="E85" s="16"/>
      <c r="F85" s="16"/>
      <c r="G85" s="16"/>
      <c r="H85" s="16"/>
      <c r="I85" s="16"/>
      <c r="J85" s="16"/>
      <c r="K85" s="16"/>
      <c r="L85" s="16"/>
      <c r="M85" s="16"/>
      <c r="N85" s="16"/>
      <c r="O85" s="16"/>
      <c r="P85" s="16">
        <v>2</v>
      </c>
      <c r="Q85" s="16"/>
      <c r="R85" s="16"/>
    </row>
    <row r="86" spans="1:18" s="4" customFormat="1">
      <c r="A86" s="15" t="s">
        <v>25</v>
      </c>
      <c r="B86" s="15" t="s">
        <v>71</v>
      </c>
      <c r="C86" s="15" t="s">
        <v>85</v>
      </c>
      <c r="D86" s="15"/>
      <c r="E86" s="16"/>
      <c r="F86" s="16"/>
      <c r="G86" s="16"/>
      <c r="H86" s="16"/>
      <c r="I86" s="16"/>
      <c r="J86" s="16"/>
      <c r="K86" s="16"/>
      <c r="L86" s="16"/>
      <c r="M86" s="16"/>
      <c r="N86" s="16"/>
      <c r="O86" s="16"/>
      <c r="P86" s="16">
        <v>2</v>
      </c>
      <c r="Q86" s="16"/>
      <c r="R86" s="16"/>
    </row>
    <row r="87" spans="1:18" s="4" customFormat="1">
      <c r="A87" s="15" t="s">
        <v>25</v>
      </c>
      <c r="B87" s="15" t="s">
        <v>71</v>
      </c>
      <c r="C87" s="15" t="s">
        <v>86</v>
      </c>
      <c r="D87" s="15"/>
      <c r="E87" s="16"/>
      <c r="F87" s="16"/>
      <c r="G87" s="16"/>
      <c r="H87" s="16"/>
      <c r="I87" s="16"/>
      <c r="J87" s="16"/>
      <c r="K87" s="16"/>
      <c r="L87" s="16"/>
      <c r="M87" s="16"/>
      <c r="N87" s="16"/>
      <c r="O87" s="16"/>
      <c r="P87" s="16">
        <v>1</v>
      </c>
      <c r="Q87" s="16"/>
      <c r="R87" s="16"/>
    </row>
    <row r="88" spans="1:18" s="4" customFormat="1">
      <c r="A88" s="15" t="s">
        <v>25</v>
      </c>
      <c r="B88" s="15" t="s">
        <v>71</v>
      </c>
      <c r="C88" s="15" t="s">
        <v>87</v>
      </c>
      <c r="D88" s="15"/>
      <c r="E88" s="16"/>
      <c r="F88" s="16"/>
      <c r="G88" s="16"/>
      <c r="H88" s="16"/>
      <c r="I88" s="16"/>
      <c r="J88" s="16"/>
      <c r="K88" s="16"/>
      <c r="L88" s="16"/>
      <c r="M88" s="16"/>
      <c r="N88" s="16"/>
      <c r="O88" s="16"/>
      <c r="P88" s="16">
        <v>1</v>
      </c>
      <c r="Q88" s="16"/>
      <c r="R88" s="16"/>
    </row>
    <row r="89" spans="1:18" s="4" customFormat="1">
      <c r="A89" s="15" t="s">
        <v>25</v>
      </c>
      <c r="B89" s="15" t="s">
        <v>71</v>
      </c>
      <c r="C89" s="15" t="s">
        <v>88</v>
      </c>
      <c r="D89" s="15"/>
      <c r="E89" s="16"/>
      <c r="F89" s="16"/>
      <c r="G89" s="16"/>
      <c r="H89" s="16"/>
      <c r="I89" s="16"/>
      <c r="J89" s="16"/>
      <c r="K89" s="16"/>
      <c r="L89" s="16"/>
      <c r="M89" s="16"/>
      <c r="N89" s="16"/>
      <c r="O89" s="16"/>
      <c r="P89" s="16">
        <v>1</v>
      </c>
      <c r="Q89" s="16"/>
      <c r="R89" s="16"/>
    </row>
    <row r="90" spans="1:18" s="4" customFormat="1">
      <c r="A90" s="15" t="s">
        <v>25</v>
      </c>
      <c r="B90" s="15" t="s">
        <v>71</v>
      </c>
      <c r="C90" s="15" t="s">
        <v>89</v>
      </c>
      <c r="D90" s="15"/>
      <c r="E90" s="16"/>
      <c r="F90" s="16"/>
      <c r="G90" s="16"/>
      <c r="H90" s="16"/>
      <c r="I90" s="16"/>
      <c r="J90" s="16"/>
      <c r="K90" s="16"/>
      <c r="L90" s="16"/>
      <c r="M90" s="16"/>
      <c r="N90" s="16"/>
      <c r="O90" s="16"/>
      <c r="P90" s="16">
        <v>5</v>
      </c>
      <c r="Q90" s="16"/>
      <c r="R90" s="16"/>
    </row>
    <row r="91" spans="1:18" s="4" customFormat="1">
      <c r="A91" s="15" t="s">
        <v>25</v>
      </c>
      <c r="B91" s="15" t="s">
        <v>71</v>
      </c>
      <c r="C91" s="15" t="s">
        <v>90</v>
      </c>
      <c r="D91" s="15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>
        <v>2</v>
      </c>
      <c r="Q91" s="16"/>
      <c r="R91" s="16"/>
    </row>
    <row r="92" spans="1:18" s="4" customFormat="1">
      <c r="A92" s="15" t="s">
        <v>25</v>
      </c>
      <c r="B92" s="15" t="s">
        <v>71</v>
      </c>
      <c r="C92" s="15" t="s">
        <v>91</v>
      </c>
      <c r="D92" s="15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>
        <v>2</v>
      </c>
      <c r="Q92" s="16"/>
      <c r="R92" s="16"/>
    </row>
    <row r="93" spans="1:18" s="4" customFormat="1">
      <c r="A93" s="15" t="s">
        <v>25</v>
      </c>
      <c r="B93" s="15" t="s">
        <v>71</v>
      </c>
      <c r="C93" s="15" t="s">
        <v>92</v>
      </c>
      <c r="D93" s="15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>
        <v>11</v>
      </c>
      <c r="Q93" s="16"/>
      <c r="R93" s="16"/>
    </row>
    <row r="94" spans="1:18" s="4" customFormat="1">
      <c r="A94" s="15" t="s">
        <v>25</v>
      </c>
      <c r="B94" s="15" t="s">
        <v>71</v>
      </c>
      <c r="C94" s="15" t="s">
        <v>93</v>
      </c>
      <c r="D94" s="15"/>
      <c r="E94" s="16"/>
      <c r="F94" s="16"/>
      <c r="G94" s="16"/>
      <c r="H94" s="16"/>
      <c r="I94" s="16"/>
      <c r="J94" s="16"/>
      <c r="K94" s="16"/>
      <c r="L94" s="16"/>
      <c r="M94" s="16"/>
      <c r="N94" s="16"/>
      <c r="O94" s="16"/>
      <c r="P94" s="16">
        <v>2</v>
      </c>
      <c r="Q94" s="16"/>
      <c r="R94" s="16"/>
    </row>
    <row r="95" spans="1:18" s="4" customFormat="1">
      <c r="A95" s="15" t="s">
        <v>25</v>
      </c>
      <c r="B95" s="15" t="s">
        <v>71</v>
      </c>
      <c r="C95" s="15" t="s">
        <v>94</v>
      </c>
      <c r="D95" s="15"/>
      <c r="E95" s="16"/>
      <c r="F95" s="16"/>
      <c r="G95" s="16"/>
      <c r="H95" s="16"/>
      <c r="I95" s="16"/>
      <c r="J95" s="16"/>
      <c r="K95" s="16"/>
      <c r="L95" s="16"/>
      <c r="M95" s="16"/>
      <c r="N95" s="16"/>
      <c r="O95" s="16"/>
      <c r="P95" s="16">
        <v>1</v>
      </c>
      <c r="Q95" s="16"/>
      <c r="R95" s="16"/>
    </row>
    <row r="96" spans="1:18" s="4" customFormat="1">
      <c r="A96" s="15" t="s">
        <v>25</v>
      </c>
      <c r="B96" s="15" t="s">
        <v>71</v>
      </c>
      <c r="C96" s="15" t="s">
        <v>95</v>
      </c>
      <c r="D96" s="15"/>
      <c r="E96" s="16"/>
      <c r="F96" s="16"/>
      <c r="G96" s="16"/>
      <c r="H96" s="16"/>
      <c r="I96" s="16"/>
      <c r="J96" s="16"/>
      <c r="K96" s="16"/>
      <c r="L96" s="16"/>
      <c r="M96" s="16"/>
      <c r="N96" s="16"/>
      <c r="O96" s="16"/>
      <c r="P96" s="16">
        <v>4</v>
      </c>
      <c r="Q96" s="16"/>
      <c r="R96" s="16"/>
    </row>
    <row r="97" spans="1:18" s="4" customFormat="1">
      <c r="A97" s="15" t="s">
        <v>25</v>
      </c>
      <c r="B97" s="15" t="s">
        <v>71</v>
      </c>
      <c r="C97" s="15" t="s">
        <v>96</v>
      </c>
      <c r="D97" s="15"/>
      <c r="E97" s="16"/>
      <c r="F97" s="16"/>
      <c r="G97" s="16"/>
      <c r="H97" s="16"/>
      <c r="I97" s="16"/>
      <c r="J97" s="16"/>
      <c r="K97" s="16"/>
      <c r="L97" s="16"/>
      <c r="M97" s="16"/>
      <c r="N97" s="16"/>
      <c r="O97" s="16"/>
      <c r="P97" s="16">
        <v>1</v>
      </c>
      <c r="Q97" s="16"/>
      <c r="R97" s="16"/>
    </row>
    <row r="98" spans="1:18" s="4" customFormat="1">
      <c r="A98" s="15" t="s">
        <v>25</v>
      </c>
      <c r="B98" s="15" t="s">
        <v>71</v>
      </c>
      <c r="C98" s="15" t="s">
        <v>97</v>
      </c>
      <c r="D98" s="15"/>
      <c r="E98" s="16"/>
      <c r="F98" s="16"/>
      <c r="G98" s="16"/>
      <c r="H98" s="16"/>
      <c r="I98" s="16"/>
      <c r="J98" s="16"/>
      <c r="K98" s="16"/>
      <c r="L98" s="16"/>
      <c r="M98" s="16"/>
      <c r="N98" s="16"/>
      <c r="O98" s="16"/>
      <c r="P98" s="16">
        <v>2</v>
      </c>
      <c r="Q98" s="16"/>
      <c r="R98" s="16"/>
    </row>
    <row r="99" spans="1:18" s="4" customFormat="1">
      <c r="A99" s="15" t="s">
        <v>25</v>
      </c>
      <c r="B99" s="15" t="s">
        <v>71</v>
      </c>
      <c r="C99" s="15" t="s">
        <v>98</v>
      </c>
      <c r="D99" s="15"/>
      <c r="E99" s="16"/>
      <c r="F99" s="16"/>
      <c r="G99" s="16"/>
      <c r="H99" s="16"/>
      <c r="I99" s="16"/>
      <c r="J99" s="16"/>
      <c r="K99" s="16"/>
      <c r="L99" s="16"/>
      <c r="M99" s="16"/>
      <c r="N99" s="16"/>
      <c r="O99" s="16"/>
      <c r="P99" s="16">
        <v>1</v>
      </c>
      <c r="Q99" s="16"/>
      <c r="R99" s="16"/>
    </row>
    <row r="100" spans="1:18" s="4" customFormat="1">
      <c r="A100" s="15" t="s">
        <v>25</v>
      </c>
      <c r="B100" s="15" t="s">
        <v>71</v>
      </c>
      <c r="C100" s="15" t="s">
        <v>99</v>
      </c>
      <c r="D100" s="15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>
        <v>2</v>
      </c>
      <c r="Q100" s="16"/>
      <c r="R100" s="16"/>
    </row>
    <row r="101" spans="1:18" s="4" customFormat="1">
      <c r="A101" s="15" t="s">
        <v>25</v>
      </c>
      <c r="B101" s="15" t="s">
        <v>71</v>
      </c>
      <c r="C101" s="15" t="s">
        <v>100</v>
      </c>
      <c r="D101" s="15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O101" s="16"/>
      <c r="P101" s="16">
        <v>1</v>
      </c>
      <c r="Q101" s="16"/>
      <c r="R101" s="16"/>
    </row>
    <row r="102" spans="1:18" s="4" customFormat="1">
      <c r="A102" s="15" t="s">
        <v>25</v>
      </c>
      <c r="B102" s="15" t="s">
        <v>71</v>
      </c>
      <c r="C102" s="15" t="s">
        <v>101</v>
      </c>
      <c r="D102" s="15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O102" s="16"/>
      <c r="P102" s="16">
        <v>2</v>
      </c>
      <c r="Q102" s="16"/>
      <c r="R102" s="16"/>
    </row>
    <row r="103" spans="1:18" s="4" customFormat="1">
      <c r="A103" s="15" t="s">
        <v>25</v>
      </c>
      <c r="B103" s="15" t="s">
        <v>71</v>
      </c>
      <c r="C103" s="15" t="s">
        <v>102</v>
      </c>
      <c r="D103" s="15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O103" s="16"/>
      <c r="P103" s="16">
        <v>2</v>
      </c>
      <c r="Q103" s="16"/>
      <c r="R103" s="16"/>
    </row>
    <row r="104" spans="1:18" s="4" customFormat="1">
      <c r="A104" s="15" t="s">
        <v>25</v>
      </c>
      <c r="B104" s="15" t="s">
        <v>71</v>
      </c>
      <c r="C104" s="15" t="s">
        <v>103</v>
      </c>
      <c r="D104" s="15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O104" s="16"/>
      <c r="P104" s="16">
        <v>2</v>
      </c>
      <c r="Q104" s="16"/>
      <c r="R104" s="16"/>
    </row>
    <row r="105" spans="1:18" s="4" customFormat="1">
      <c r="A105" s="15" t="s">
        <v>25</v>
      </c>
      <c r="B105" s="15" t="s">
        <v>71</v>
      </c>
      <c r="C105" s="15" t="s">
        <v>104</v>
      </c>
      <c r="D105" s="15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O105" s="16"/>
      <c r="P105" s="16">
        <v>9</v>
      </c>
      <c r="Q105" s="16"/>
      <c r="R105" s="16"/>
    </row>
    <row r="106" spans="1:18" s="4" customFormat="1">
      <c r="A106" s="15" t="s">
        <v>25</v>
      </c>
      <c r="B106" s="15" t="s">
        <v>71</v>
      </c>
      <c r="C106" s="15" t="s">
        <v>105</v>
      </c>
      <c r="D106" s="15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O106" s="16"/>
      <c r="P106" s="16">
        <v>2</v>
      </c>
      <c r="Q106" s="16"/>
      <c r="R106" s="16"/>
    </row>
    <row r="107" spans="1:18" s="4" customFormat="1">
      <c r="A107" s="15" t="s">
        <v>25</v>
      </c>
      <c r="B107" s="15" t="s">
        <v>71</v>
      </c>
      <c r="C107" s="15" t="s">
        <v>106</v>
      </c>
      <c r="D107" s="15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6">
        <v>9</v>
      </c>
      <c r="Q107" s="16"/>
      <c r="R107" s="16"/>
    </row>
    <row r="108" spans="1:18" s="4" customFormat="1">
      <c r="A108" s="15" t="s">
        <v>25</v>
      </c>
      <c r="B108" s="15" t="s">
        <v>71</v>
      </c>
      <c r="C108" s="15" t="s">
        <v>107</v>
      </c>
      <c r="D108" s="15"/>
      <c r="E108" s="16"/>
      <c r="F108" s="16"/>
      <c r="G108" s="16"/>
      <c r="H108" s="16"/>
      <c r="I108" s="16"/>
      <c r="J108" s="16"/>
      <c r="K108" s="16"/>
      <c r="L108" s="16"/>
      <c r="M108" s="16"/>
      <c r="N108" s="16"/>
      <c r="O108" s="16"/>
      <c r="P108" s="16">
        <v>1</v>
      </c>
      <c r="Q108" s="16"/>
      <c r="R108" s="16"/>
    </row>
    <row r="109" spans="1:18" s="4" customFormat="1">
      <c r="A109" s="15" t="s">
        <v>25</v>
      </c>
      <c r="B109" s="15" t="s">
        <v>71</v>
      </c>
      <c r="C109" s="15" t="s">
        <v>108</v>
      </c>
      <c r="D109" s="15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O109" s="16"/>
      <c r="P109" s="16">
        <v>2</v>
      </c>
      <c r="Q109" s="16"/>
      <c r="R109" s="16"/>
    </row>
    <row r="110" spans="1:18" s="4" customFormat="1">
      <c r="A110" s="15" t="s">
        <v>25</v>
      </c>
      <c r="B110" s="15" t="s">
        <v>71</v>
      </c>
      <c r="C110" s="15" t="s">
        <v>109</v>
      </c>
      <c r="D110" s="15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O110" s="16"/>
      <c r="P110" s="16">
        <v>10</v>
      </c>
      <c r="Q110" s="16"/>
      <c r="R110" s="16"/>
    </row>
    <row r="111" spans="1:18" s="4" customFormat="1">
      <c r="A111" s="15" t="s">
        <v>25</v>
      </c>
      <c r="B111" s="15" t="s">
        <v>71</v>
      </c>
      <c r="C111" s="15" t="s">
        <v>110</v>
      </c>
      <c r="D111" s="15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O111" s="16"/>
      <c r="P111" s="16">
        <v>1</v>
      </c>
      <c r="Q111" s="16"/>
      <c r="R111" s="16"/>
    </row>
    <row r="112" spans="1:18" s="4" customFormat="1">
      <c r="A112" s="15" t="s">
        <v>25</v>
      </c>
      <c r="B112" s="15" t="s">
        <v>71</v>
      </c>
      <c r="C112" s="15" t="s">
        <v>111</v>
      </c>
      <c r="D112" s="15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O112" s="16"/>
      <c r="P112" s="16">
        <v>2</v>
      </c>
      <c r="Q112" s="16"/>
      <c r="R112" s="16"/>
    </row>
    <row r="113" spans="1:18" s="4" customFormat="1">
      <c r="A113" s="15" t="s">
        <v>25</v>
      </c>
      <c r="B113" s="15" t="s">
        <v>71</v>
      </c>
      <c r="C113" s="15" t="s">
        <v>112</v>
      </c>
      <c r="D113" s="15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O113" s="16"/>
      <c r="P113" s="16">
        <v>1</v>
      </c>
      <c r="Q113" s="16"/>
      <c r="R113" s="16"/>
    </row>
    <row r="114" spans="1:18" s="4" customFormat="1">
      <c r="A114" s="15" t="s">
        <v>25</v>
      </c>
      <c r="B114" s="15" t="s">
        <v>71</v>
      </c>
      <c r="C114" s="15" t="s">
        <v>113</v>
      </c>
      <c r="D114" s="15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O114" s="16"/>
      <c r="P114" s="16">
        <v>3</v>
      </c>
      <c r="Q114" s="16"/>
      <c r="R114" s="16"/>
    </row>
    <row r="115" spans="1:18" s="4" customFormat="1">
      <c r="A115" s="24" t="s">
        <v>25</v>
      </c>
      <c r="B115" s="24" t="s">
        <v>63</v>
      </c>
      <c r="C115" s="24" t="s">
        <v>114</v>
      </c>
      <c r="D115" s="24"/>
      <c r="E115" s="25"/>
      <c r="F115" s="25"/>
      <c r="G115" s="25"/>
      <c r="H115" s="25"/>
      <c r="I115" s="25"/>
      <c r="J115" s="25"/>
      <c r="K115" s="25"/>
      <c r="L115" s="25"/>
      <c r="M115" s="25"/>
      <c r="N115" s="25"/>
      <c r="O115" s="25">
        <v>2</v>
      </c>
      <c r="P115" s="25">
        <v>4</v>
      </c>
      <c r="Q115" s="25"/>
      <c r="R115" s="25"/>
    </row>
    <row r="116" spans="1:18" s="4" customFormat="1">
      <c r="A116" s="15" t="s">
        <v>25</v>
      </c>
      <c r="B116" s="15" t="s">
        <v>63</v>
      </c>
      <c r="C116" s="15" t="s">
        <v>115</v>
      </c>
      <c r="D116" s="15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O116" s="16">
        <v>3</v>
      </c>
      <c r="P116" s="16">
        <v>0</v>
      </c>
      <c r="Q116" s="16"/>
      <c r="R116" s="16"/>
    </row>
    <row r="117" spans="1:18" s="4" customFormat="1">
      <c r="A117" s="15" t="s">
        <v>25</v>
      </c>
      <c r="B117" s="15" t="s">
        <v>63</v>
      </c>
      <c r="C117" s="15" t="s">
        <v>116</v>
      </c>
      <c r="D117" s="15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O117" s="16">
        <v>1</v>
      </c>
      <c r="P117" s="16"/>
      <c r="Q117" s="16"/>
      <c r="R117" s="16"/>
    </row>
    <row r="118" spans="1:18" s="4" customFormat="1">
      <c r="A118" s="15" t="s">
        <v>25</v>
      </c>
      <c r="B118" s="15" t="s">
        <v>63</v>
      </c>
      <c r="C118" s="15" t="s">
        <v>117</v>
      </c>
      <c r="D118" s="15"/>
      <c r="E118" s="16"/>
      <c r="F118" s="16"/>
      <c r="G118" s="16"/>
      <c r="H118" s="16"/>
      <c r="I118" s="16"/>
      <c r="J118" s="16"/>
      <c r="K118" s="16"/>
      <c r="L118" s="16"/>
      <c r="M118" s="16"/>
      <c r="N118" s="16"/>
      <c r="O118" s="16">
        <v>2</v>
      </c>
      <c r="P118" s="16"/>
      <c r="Q118" s="16"/>
      <c r="R118" s="16"/>
    </row>
    <row r="119" spans="1:18" s="4" customFormat="1">
      <c r="A119" s="15" t="s">
        <v>25</v>
      </c>
      <c r="B119" s="15" t="s">
        <v>63</v>
      </c>
      <c r="C119" s="15" t="s">
        <v>118</v>
      </c>
      <c r="D119" s="15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O119" s="16">
        <v>2</v>
      </c>
      <c r="P119" s="16"/>
      <c r="Q119" s="16"/>
      <c r="R119" s="16"/>
    </row>
    <row r="120" spans="1:18" s="4" customFormat="1">
      <c r="A120" s="15" t="s">
        <v>25</v>
      </c>
      <c r="B120" s="15" t="s">
        <v>63</v>
      </c>
      <c r="C120" s="15" t="s">
        <v>119</v>
      </c>
      <c r="D120" s="15"/>
      <c r="E120" s="16"/>
      <c r="F120" s="16"/>
      <c r="G120" s="16"/>
      <c r="H120" s="16"/>
      <c r="I120" s="16"/>
      <c r="J120" s="16"/>
      <c r="K120" s="16"/>
      <c r="L120" s="16"/>
      <c r="M120" s="16"/>
      <c r="N120" s="16"/>
      <c r="O120" s="16">
        <v>2</v>
      </c>
      <c r="P120" s="16"/>
      <c r="Q120" s="16"/>
      <c r="R120" s="16"/>
    </row>
    <row r="121" spans="1:18" s="4" customFormat="1">
      <c r="A121" s="15" t="s">
        <v>25</v>
      </c>
      <c r="B121" s="15" t="s">
        <v>63</v>
      </c>
      <c r="C121" s="15" t="s">
        <v>120</v>
      </c>
      <c r="D121" s="15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O121" s="16"/>
      <c r="P121" s="16">
        <v>1</v>
      </c>
      <c r="Q121" s="16"/>
      <c r="R121" s="16"/>
    </row>
    <row r="122" spans="1:18" s="4" customFormat="1">
      <c r="A122" s="15" t="s">
        <v>25</v>
      </c>
      <c r="B122" s="15" t="s">
        <v>63</v>
      </c>
      <c r="C122" s="15" t="s">
        <v>121</v>
      </c>
      <c r="D122" s="15"/>
      <c r="E122" s="16"/>
      <c r="F122" s="16"/>
      <c r="G122" s="16"/>
      <c r="H122" s="16"/>
      <c r="I122" s="16"/>
      <c r="J122" s="16"/>
      <c r="K122" s="16"/>
      <c r="L122" s="16"/>
      <c r="M122" s="16"/>
      <c r="N122" s="16"/>
      <c r="O122" s="16">
        <v>1</v>
      </c>
      <c r="P122" s="16"/>
      <c r="Q122" s="16"/>
      <c r="R122" s="16"/>
    </row>
    <row r="123" spans="1:18" s="4" customFormat="1">
      <c r="A123" s="15" t="s">
        <v>25</v>
      </c>
      <c r="B123" s="15" t="s">
        <v>63</v>
      </c>
      <c r="C123" s="15" t="s">
        <v>122</v>
      </c>
      <c r="D123" s="15"/>
      <c r="E123" s="16"/>
      <c r="F123" s="16"/>
      <c r="G123" s="16"/>
      <c r="H123" s="16"/>
      <c r="I123" s="16"/>
      <c r="J123" s="16"/>
      <c r="K123" s="16"/>
      <c r="L123" s="16"/>
      <c r="M123" s="16"/>
      <c r="N123" s="16"/>
      <c r="O123" s="16">
        <v>2</v>
      </c>
      <c r="P123" s="16">
        <v>4</v>
      </c>
      <c r="Q123" s="16"/>
      <c r="R123" s="16"/>
    </row>
    <row r="124" spans="1:18" s="4" customFormat="1">
      <c r="A124" s="15" t="s">
        <v>25</v>
      </c>
      <c r="B124" s="15" t="s">
        <v>63</v>
      </c>
      <c r="C124" s="15" t="s">
        <v>123</v>
      </c>
      <c r="D124" s="15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O124" s="16">
        <v>2</v>
      </c>
      <c r="P124" s="16"/>
      <c r="Q124" s="16"/>
      <c r="R124" s="16"/>
    </row>
    <row r="125" spans="1:18" s="4" customFormat="1">
      <c r="A125" s="15" t="s">
        <v>25</v>
      </c>
      <c r="B125" s="15" t="s">
        <v>63</v>
      </c>
      <c r="C125" s="15" t="s">
        <v>124</v>
      </c>
      <c r="D125" s="15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O125" s="16">
        <v>1</v>
      </c>
      <c r="P125" s="16"/>
      <c r="Q125" s="16"/>
      <c r="R125" s="16"/>
    </row>
    <row r="126" spans="1:18" s="4" customFormat="1">
      <c r="A126" s="15" t="s">
        <v>25</v>
      </c>
      <c r="B126" s="15" t="s">
        <v>63</v>
      </c>
      <c r="C126" s="15" t="s">
        <v>125</v>
      </c>
      <c r="D126" s="15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O126" s="16">
        <v>1</v>
      </c>
      <c r="P126" s="16"/>
      <c r="Q126" s="16"/>
      <c r="R126" s="16"/>
    </row>
    <row r="127" spans="1:18" s="4" customFormat="1">
      <c r="A127" s="15" t="s">
        <v>25</v>
      </c>
      <c r="B127" s="15" t="s">
        <v>63</v>
      </c>
      <c r="C127" s="15" t="s">
        <v>126</v>
      </c>
      <c r="D127" s="15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O127" s="16">
        <v>1</v>
      </c>
      <c r="P127" s="16"/>
      <c r="Q127" s="16"/>
      <c r="R127" s="16"/>
    </row>
    <row r="128" spans="1:18" s="4" customFormat="1">
      <c r="A128" s="15" t="s">
        <v>25</v>
      </c>
      <c r="B128" s="15" t="s">
        <v>63</v>
      </c>
      <c r="C128" s="15" t="s">
        <v>127</v>
      </c>
      <c r="D128" s="15"/>
      <c r="E128" s="16"/>
      <c r="F128" s="16"/>
      <c r="G128" s="16"/>
      <c r="H128" s="16"/>
      <c r="I128" s="16"/>
      <c r="J128" s="16"/>
      <c r="K128" s="16"/>
      <c r="L128" s="16"/>
      <c r="M128" s="16"/>
      <c r="N128" s="16"/>
      <c r="O128" s="16">
        <v>2</v>
      </c>
      <c r="P128" s="16"/>
      <c r="Q128" s="16"/>
      <c r="R128" s="16"/>
    </row>
    <row r="129" spans="1:18" s="4" customFormat="1">
      <c r="A129" s="15" t="s">
        <v>25</v>
      </c>
      <c r="B129" s="15" t="s">
        <v>63</v>
      </c>
      <c r="C129" s="15" t="s">
        <v>128</v>
      </c>
      <c r="D129" s="15"/>
      <c r="E129" s="16"/>
      <c r="F129" s="16"/>
      <c r="G129" s="16"/>
      <c r="H129" s="16"/>
      <c r="I129" s="16"/>
      <c r="J129" s="16"/>
      <c r="K129" s="16"/>
      <c r="L129" s="16"/>
      <c r="M129" s="16"/>
      <c r="N129" s="16"/>
      <c r="O129" s="16">
        <v>1</v>
      </c>
      <c r="P129" s="16"/>
      <c r="Q129" s="16"/>
      <c r="R129" s="16"/>
    </row>
    <row r="130" spans="1:18" s="4" customFormat="1">
      <c r="A130" s="15" t="s">
        <v>25</v>
      </c>
      <c r="B130" s="15" t="s">
        <v>63</v>
      </c>
      <c r="C130" s="15" t="s">
        <v>129</v>
      </c>
      <c r="D130" s="15"/>
      <c r="E130" s="16"/>
      <c r="F130" s="16"/>
      <c r="G130" s="16"/>
      <c r="H130" s="16"/>
      <c r="I130" s="16"/>
      <c r="J130" s="16"/>
      <c r="K130" s="16"/>
      <c r="L130" s="16"/>
      <c r="M130" s="16"/>
      <c r="N130" s="16"/>
      <c r="O130" s="16">
        <v>2</v>
      </c>
      <c r="P130" s="16"/>
      <c r="Q130" s="16"/>
      <c r="R130" s="16"/>
    </row>
    <row r="131" spans="1:18" s="4" customFormat="1">
      <c r="A131" s="15" t="s">
        <v>25</v>
      </c>
      <c r="B131" s="15" t="s">
        <v>63</v>
      </c>
      <c r="C131" s="15" t="s">
        <v>130</v>
      </c>
      <c r="D131" s="15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O131" s="16">
        <v>2</v>
      </c>
      <c r="P131" s="16">
        <v>2</v>
      </c>
      <c r="Q131" s="16"/>
      <c r="R131" s="16"/>
    </row>
    <row r="132" spans="1:18" s="4" customFormat="1">
      <c r="A132" s="15" t="s">
        <v>25</v>
      </c>
      <c r="B132" s="15" t="s">
        <v>63</v>
      </c>
      <c r="C132" s="15" t="s">
        <v>131</v>
      </c>
      <c r="D132" s="15"/>
      <c r="E132" s="16"/>
      <c r="F132" s="16"/>
      <c r="G132" s="16"/>
      <c r="H132" s="16"/>
      <c r="I132" s="16"/>
      <c r="J132" s="16"/>
      <c r="K132" s="16"/>
      <c r="L132" s="16"/>
      <c r="M132" s="16"/>
      <c r="N132" s="16"/>
      <c r="O132" s="16">
        <v>2</v>
      </c>
      <c r="P132" s="16"/>
      <c r="Q132" s="16"/>
      <c r="R132" s="16"/>
    </row>
    <row r="133" spans="1:18" s="4" customFormat="1">
      <c r="A133" s="15" t="s">
        <v>25</v>
      </c>
      <c r="B133" s="15" t="s">
        <v>63</v>
      </c>
      <c r="C133" s="15" t="s">
        <v>132</v>
      </c>
      <c r="D133" s="15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O133" s="16">
        <v>2</v>
      </c>
      <c r="P133" s="16"/>
      <c r="Q133" s="16"/>
      <c r="R133" s="16"/>
    </row>
    <row r="134" spans="1:18" s="4" customFormat="1">
      <c r="A134" s="15" t="s">
        <v>25</v>
      </c>
      <c r="B134" s="15" t="s">
        <v>63</v>
      </c>
      <c r="C134" s="15" t="s">
        <v>133</v>
      </c>
      <c r="D134" s="15"/>
      <c r="E134" s="16"/>
      <c r="F134" s="16"/>
      <c r="G134" s="16"/>
      <c r="H134" s="16"/>
      <c r="I134" s="16"/>
      <c r="J134" s="16"/>
      <c r="K134" s="16"/>
      <c r="L134" s="16"/>
      <c r="M134" s="16"/>
      <c r="N134" s="16"/>
      <c r="O134" s="16">
        <v>1</v>
      </c>
      <c r="P134" s="16"/>
      <c r="Q134" s="16"/>
      <c r="R134" s="16"/>
    </row>
    <row r="135" spans="1:18" s="4" customFormat="1">
      <c r="A135" s="15" t="s">
        <v>25</v>
      </c>
      <c r="B135" s="15" t="s">
        <v>63</v>
      </c>
      <c r="C135" s="15" t="s">
        <v>134</v>
      </c>
      <c r="D135" s="15"/>
      <c r="E135" s="16"/>
      <c r="F135" s="16"/>
      <c r="G135" s="16"/>
      <c r="H135" s="16"/>
      <c r="I135" s="16"/>
      <c r="J135" s="16"/>
      <c r="K135" s="16"/>
      <c r="L135" s="16"/>
      <c r="M135" s="16"/>
      <c r="N135" s="16"/>
      <c r="O135" s="16">
        <v>4</v>
      </c>
      <c r="P135" s="16"/>
      <c r="Q135" s="16"/>
      <c r="R135" s="16"/>
    </row>
    <row r="136" spans="1:18" s="4" customFormat="1">
      <c r="A136" s="15" t="s">
        <v>25</v>
      </c>
      <c r="B136" s="15" t="s">
        <v>63</v>
      </c>
      <c r="C136" s="15" t="s">
        <v>135</v>
      </c>
      <c r="D136" s="15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O136" s="16">
        <v>2</v>
      </c>
      <c r="P136" s="16"/>
      <c r="Q136" s="16"/>
      <c r="R136" s="16"/>
    </row>
    <row r="137" spans="1:18" s="4" customFormat="1">
      <c r="A137" s="15" t="s">
        <v>25</v>
      </c>
      <c r="B137" s="15" t="s">
        <v>63</v>
      </c>
      <c r="C137" s="15" t="s">
        <v>136</v>
      </c>
      <c r="D137" s="15"/>
      <c r="E137" s="16"/>
      <c r="F137" s="16"/>
      <c r="G137" s="16"/>
      <c r="H137" s="16"/>
      <c r="I137" s="16"/>
      <c r="J137" s="16"/>
      <c r="K137" s="16"/>
      <c r="L137" s="16"/>
      <c r="M137" s="16"/>
      <c r="N137" s="16"/>
      <c r="O137" s="16">
        <v>1</v>
      </c>
      <c r="P137" s="16">
        <v>1</v>
      </c>
      <c r="Q137" s="16"/>
      <c r="R137" s="16"/>
    </row>
    <row r="138" spans="1:18" s="4" customFormat="1">
      <c r="A138" s="15" t="s">
        <v>25</v>
      </c>
      <c r="B138" s="15" t="s">
        <v>63</v>
      </c>
      <c r="C138" s="15" t="s">
        <v>137</v>
      </c>
      <c r="D138" s="15"/>
      <c r="E138" s="16"/>
      <c r="F138" s="16"/>
      <c r="G138" s="16"/>
      <c r="H138" s="16"/>
      <c r="I138" s="16"/>
      <c r="J138" s="16"/>
      <c r="K138" s="16"/>
      <c r="L138" s="16"/>
      <c r="M138" s="16"/>
      <c r="N138" s="16"/>
      <c r="O138" s="16">
        <v>2</v>
      </c>
      <c r="P138" s="16"/>
      <c r="Q138" s="16"/>
      <c r="R138" s="16"/>
    </row>
    <row r="139" spans="1:18" s="4" customFormat="1">
      <c r="A139" s="15" t="s">
        <v>25</v>
      </c>
      <c r="B139" s="15" t="s">
        <v>63</v>
      </c>
      <c r="C139" s="15" t="s">
        <v>138</v>
      </c>
      <c r="D139" s="15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O139" s="16">
        <v>2</v>
      </c>
      <c r="P139" s="16"/>
      <c r="Q139" s="16"/>
      <c r="R139" s="16"/>
    </row>
    <row r="140" spans="1:18" s="4" customFormat="1">
      <c r="A140" s="15" t="s">
        <v>25</v>
      </c>
      <c r="B140" s="15" t="s">
        <v>63</v>
      </c>
      <c r="C140" s="15" t="s">
        <v>139</v>
      </c>
      <c r="D140" s="15"/>
      <c r="E140" s="16"/>
      <c r="F140" s="16"/>
      <c r="G140" s="16"/>
      <c r="H140" s="16"/>
      <c r="I140" s="16"/>
      <c r="J140" s="16"/>
      <c r="K140" s="16"/>
      <c r="L140" s="16"/>
      <c r="M140" s="16"/>
      <c r="N140" s="16"/>
      <c r="O140" s="16">
        <v>1</v>
      </c>
      <c r="P140" s="16"/>
      <c r="Q140" s="16"/>
      <c r="R140" s="16"/>
    </row>
    <row r="141" spans="1:18" s="4" customFormat="1">
      <c r="A141" s="15" t="s">
        <v>25</v>
      </c>
      <c r="B141" s="15" t="s">
        <v>63</v>
      </c>
      <c r="C141" s="15" t="s">
        <v>140</v>
      </c>
      <c r="D141" s="15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O141" s="16">
        <v>2</v>
      </c>
      <c r="P141" s="16"/>
      <c r="Q141" s="16"/>
      <c r="R141" s="16"/>
    </row>
    <row r="142" spans="1:18" s="4" customFormat="1">
      <c r="A142" s="15" t="s">
        <v>25</v>
      </c>
      <c r="B142" s="15" t="s">
        <v>63</v>
      </c>
      <c r="C142" s="15" t="s">
        <v>141</v>
      </c>
      <c r="D142" s="15"/>
      <c r="E142" s="16"/>
      <c r="F142" s="16"/>
      <c r="G142" s="16"/>
      <c r="H142" s="16"/>
      <c r="I142" s="16"/>
      <c r="J142" s="16"/>
      <c r="K142" s="16"/>
      <c r="L142" s="16"/>
      <c r="M142" s="16"/>
      <c r="N142" s="16"/>
      <c r="O142" s="16">
        <v>1</v>
      </c>
      <c r="P142" s="16"/>
      <c r="Q142" s="16"/>
      <c r="R142" s="16"/>
    </row>
    <row r="143" spans="1:18" s="4" customFormat="1">
      <c r="A143" s="15" t="s">
        <v>25</v>
      </c>
      <c r="B143" s="15" t="s">
        <v>63</v>
      </c>
      <c r="C143" s="15" t="s">
        <v>142</v>
      </c>
      <c r="D143" s="15"/>
      <c r="E143" s="16"/>
      <c r="F143" s="16"/>
      <c r="G143" s="16"/>
      <c r="H143" s="16"/>
      <c r="I143" s="16"/>
      <c r="J143" s="16"/>
      <c r="K143" s="16"/>
      <c r="L143" s="16"/>
      <c r="M143" s="16"/>
      <c r="N143" s="16"/>
      <c r="O143" s="16">
        <v>2</v>
      </c>
      <c r="P143" s="16"/>
      <c r="Q143" s="16"/>
      <c r="R143" s="16"/>
    </row>
    <row r="144" spans="1:18" s="4" customFormat="1">
      <c r="A144" s="15" t="s">
        <v>25</v>
      </c>
      <c r="B144" s="15" t="s">
        <v>63</v>
      </c>
      <c r="C144" s="15" t="s">
        <v>143</v>
      </c>
      <c r="D144" s="15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O144" s="16">
        <v>2</v>
      </c>
      <c r="P144" s="16"/>
      <c r="Q144" s="16"/>
      <c r="R144" s="16"/>
    </row>
    <row r="145" spans="1:18" s="4" customFormat="1">
      <c r="A145" s="15" t="s">
        <v>25</v>
      </c>
      <c r="B145" s="15" t="s">
        <v>63</v>
      </c>
      <c r="C145" s="15" t="s">
        <v>144</v>
      </c>
      <c r="D145" s="15"/>
      <c r="E145" s="16"/>
      <c r="F145" s="16"/>
      <c r="G145" s="16"/>
      <c r="H145" s="16"/>
      <c r="I145" s="16"/>
      <c r="J145" s="16"/>
      <c r="K145" s="16"/>
      <c r="L145" s="16"/>
      <c r="M145" s="16"/>
      <c r="N145" s="16"/>
      <c r="O145" s="16">
        <v>2</v>
      </c>
      <c r="P145" s="16"/>
      <c r="Q145" s="16"/>
      <c r="R145" s="16"/>
    </row>
    <row r="146" spans="1:18" s="4" customFormat="1">
      <c r="A146" s="15" t="s">
        <v>25</v>
      </c>
      <c r="B146" s="15" t="s">
        <v>63</v>
      </c>
      <c r="C146" s="15" t="s">
        <v>145</v>
      </c>
      <c r="D146" s="15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O146" s="16">
        <v>2</v>
      </c>
      <c r="P146" s="16"/>
      <c r="Q146" s="16"/>
      <c r="R146" s="16"/>
    </row>
    <row r="147" spans="1:18" s="4" customFormat="1">
      <c r="A147" s="15" t="s">
        <v>25</v>
      </c>
      <c r="B147" s="15" t="s">
        <v>63</v>
      </c>
      <c r="C147" s="15" t="s">
        <v>146</v>
      </c>
      <c r="D147" s="15"/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O147" s="16"/>
      <c r="P147" s="16">
        <v>1</v>
      </c>
      <c r="Q147" s="16"/>
      <c r="R147" s="16"/>
    </row>
    <row r="148" spans="1:18" s="4" customFormat="1">
      <c r="A148" s="15" t="s">
        <v>25</v>
      </c>
      <c r="B148" s="15" t="s">
        <v>63</v>
      </c>
      <c r="C148" s="15" t="s">
        <v>147</v>
      </c>
      <c r="D148" s="15"/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O148" s="16"/>
      <c r="P148" s="16">
        <v>4</v>
      </c>
      <c r="Q148" s="16"/>
      <c r="R148" s="16"/>
    </row>
    <row r="149" spans="1:18" s="4" customFormat="1">
      <c r="A149" s="15" t="s">
        <v>25</v>
      </c>
      <c r="B149" s="15" t="s">
        <v>63</v>
      </c>
      <c r="C149" s="15" t="s">
        <v>148</v>
      </c>
      <c r="D149" s="15"/>
      <c r="E149" s="16"/>
      <c r="F149" s="16"/>
      <c r="G149" s="16"/>
      <c r="H149" s="16"/>
      <c r="I149" s="16"/>
      <c r="J149" s="16"/>
      <c r="K149" s="16"/>
      <c r="L149" s="16"/>
      <c r="M149" s="16"/>
      <c r="N149" s="16"/>
      <c r="O149" s="16">
        <v>2</v>
      </c>
      <c r="P149" s="19"/>
      <c r="Q149" s="16"/>
      <c r="R149" s="16"/>
    </row>
    <row r="150" spans="1:18" s="4" customFormat="1">
      <c r="A150" s="15" t="s">
        <v>25</v>
      </c>
      <c r="B150" s="15" t="s">
        <v>63</v>
      </c>
      <c r="C150" s="15" t="s">
        <v>149</v>
      </c>
      <c r="D150" s="15"/>
      <c r="E150" s="16"/>
      <c r="F150" s="16"/>
      <c r="G150" s="16"/>
      <c r="H150" s="16"/>
      <c r="I150" s="16"/>
      <c r="J150" s="16"/>
      <c r="K150" s="16"/>
      <c r="L150" s="16"/>
      <c r="M150" s="16"/>
      <c r="N150" s="16"/>
      <c r="O150" s="16">
        <v>3</v>
      </c>
      <c r="P150" s="19"/>
      <c r="Q150" s="16"/>
      <c r="R150" s="16"/>
    </row>
    <row r="151" spans="1:18" s="4" customFormat="1">
      <c r="A151" s="15" t="s">
        <v>25</v>
      </c>
      <c r="B151" s="15" t="s">
        <v>63</v>
      </c>
      <c r="C151" s="15" t="s">
        <v>150</v>
      </c>
      <c r="D151" s="15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O151" s="16">
        <v>1</v>
      </c>
      <c r="P151" s="19"/>
      <c r="Q151" s="16"/>
      <c r="R151" s="16"/>
    </row>
    <row r="152" spans="1:18" s="4" customFormat="1">
      <c r="A152" s="15" t="s">
        <v>25</v>
      </c>
      <c r="B152" s="15" t="s">
        <v>63</v>
      </c>
      <c r="C152" s="15" t="s">
        <v>151</v>
      </c>
      <c r="D152" s="15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O152" s="16">
        <v>2</v>
      </c>
      <c r="P152" s="19"/>
      <c r="Q152" s="16"/>
      <c r="R152" s="16"/>
    </row>
    <row r="153" spans="1:18" s="4" customFormat="1">
      <c r="A153" s="15" t="s">
        <v>25</v>
      </c>
      <c r="B153" s="15" t="s">
        <v>63</v>
      </c>
      <c r="C153" s="15" t="s">
        <v>152</v>
      </c>
      <c r="D153" s="15"/>
      <c r="E153" s="16"/>
      <c r="F153" s="16"/>
      <c r="G153" s="16"/>
      <c r="H153" s="16"/>
      <c r="I153" s="16"/>
      <c r="J153" s="16"/>
      <c r="K153" s="16"/>
      <c r="L153" s="16"/>
      <c r="M153" s="16"/>
      <c r="N153" s="16"/>
      <c r="O153" s="16">
        <v>2</v>
      </c>
      <c r="P153" s="16">
        <v>5</v>
      </c>
      <c r="Q153" s="16"/>
      <c r="R153" s="16"/>
    </row>
    <row r="154" spans="1:18" s="4" customFormat="1">
      <c r="A154" s="15" t="s">
        <v>25</v>
      </c>
      <c r="B154" s="15" t="s">
        <v>63</v>
      </c>
      <c r="C154" s="15" t="s">
        <v>153</v>
      </c>
      <c r="D154" s="15"/>
      <c r="E154" s="16"/>
      <c r="F154" s="16"/>
      <c r="G154" s="16"/>
      <c r="H154" s="16"/>
      <c r="I154" s="16"/>
      <c r="J154" s="16"/>
      <c r="K154" s="16"/>
      <c r="L154" s="16"/>
      <c r="M154" s="16"/>
      <c r="N154" s="16"/>
      <c r="O154" s="16">
        <v>2</v>
      </c>
      <c r="P154" s="16"/>
      <c r="Q154" s="16"/>
      <c r="R154" s="16"/>
    </row>
    <row r="155" spans="1:18" s="4" customFormat="1">
      <c r="A155" s="15" t="s">
        <v>25</v>
      </c>
      <c r="B155" s="15" t="s">
        <v>63</v>
      </c>
      <c r="C155" s="15" t="s">
        <v>154</v>
      </c>
      <c r="D155" s="15"/>
      <c r="E155" s="16"/>
      <c r="F155" s="16"/>
      <c r="G155" s="16"/>
      <c r="H155" s="16"/>
      <c r="I155" s="16"/>
      <c r="J155" s="16"/>
      <c r="K155" s="16"/>
      <c r="L155" s="16"/>
      <c r="M155" s="16"/>
      <c r="N155" s="16"/>
      <c r="O155" s="16">
        <v>2</v>
      </c>
      <c r="P155" s="16"/>
      <c r="Q155" s="16"/>
      <c r="R155" s="16"/>
    </row>
    <row r="156" spans="1:18" s="4" customFormat="1">
      <c r="A156" s="15" t="s">
        <v>25</v>
      </c>
      <c r="B156" s="15" t="s">
        <v>63</v>
      </c>
      <c r="C156" s="15" t="s">
        <v>155</v>
      </c>
      <c r="D156" s="15"/>
      <c r="E156" s="16"/>
      <c r="F156" s="16"/>
      <c r="G156" s="16"/>
      <c r="H156" s="16"/>
      <c r="I156" s="16"/>
      <c r="J156" s="16"/>
      <c r="K156" s="16"/>
      <c r="L156" s="16"/>
      <c r="M156" s="16"/>
      <c r="N156" s="16"/>
      <c r="O156" s="16"/>
      <c r="P156" s="16">
        <v>8</v>
      </c>
      <c r="Q156" s="16"/>
      <c r="R156" s="16"/>
    </row>
    <row r="157" spans="1:18" s="4" customFormat="1">
      <c r="A157" s="24" t="s">
        <v>25</v>
      </c>
      <c r="B157" s="24" t="s">
        <v>69</v>
      </c>
      <c r="C157" s="24" t="s">
        <v>156</v>
      </c>
      <c r="D157" s="24"/>
      <c r="E157" s="25"/>
      <c r="F157" s="25"/>
      <c r="G157" s="25"/>
      <c r="H157" s="25"/>
      <c r="I157" s="25"/>
      <c r="J157" s="25"/>
      <c r="K157" s="25"/>
      <c r="L157" s="25"/>
      <c r="M157" s="25"/>
      <c r="N157" s="25"/>
      <c r="O157" s="25"/>
      <c r="P157" s="25">
        <v>1</v>
      </c>
      <c r="Q157" s="25"/>
      <c r="R157" s="25"/>
    </row>
    <row r="158" spans="1:18" s="4" customFormat="1">
      <c r="A158" s="15" t="s">
        <v>25</v>
      </c>
      <c r="B158" s="15" t="s">
        <v>69</v>
      </c>
      <c r="C158" s="15" t="s">
        <v>157</v>
      </c>
      <c r="D158" s="15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O158" s="16"/>
      <c r="P158" s="16">
        <v>4</v>
      </c>
      <c r="Q158" s="16"/>
      <c r="R158" s="16"/>
    </row>
    <row r="159" spans="1:18" s="4" customFormat="1">
      <c r="A159" s="15" t="s">
        <v>25</v>
      </c>
      <c r="B159" s="15" t="s">
        <v>69</v>
      </c>
      <c r="C159" s="15" t="s">
        <v>158</v>
      </c>
      <c r="D159" s="15"/>
      <c r="E159" s="16"/>
      <c r="F159" s="16"/>
      <c r="G159" s="16"/>
      <c r="H159" s="16"/>
      <c r="I159" s="16"/>
      <c r="J159" s="16"/>
      <c r="K159" s="16"/>
      <c r="L159" s="16"/>
      <c r="M159" s="16"/>
      <c r="N159" s="16"/>
      <c r="O159" s="16"/>
      <c r="P159" s="16">
        <v>3</v>
      </c>
      <c r="Q159" s="16"/>
      <c r="R159" s="16"/>
    </row>
    <row r="160" spans="1:18" s="4" customFormat="1">
      <c r="A160" s="15" t="s">
        <v>25</v>
      </c>
      <c r="B160" s="15" t="s">
        <v>69</v>
      </c>
      <c r="C160" s="15" t="s">
        <v>159</v>
      </c>
      <c r="D160" s="15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O160" s="16"/>
      <c r="P160" s="16">
        <v>1</v>
      </c>
      <c r="Q160" s="16"/>
      <c r="R160" s="16"/>
    </row>
    <row r="161" spans="1:18" s="4" customFormat="1">
      <c r="A161" s="15" t="s">
        <v>25</v>
      </c>
      <c r="B161" s="15" t="s">
        <v>69</v>
      </c>
      <c r="C161" s="15" t="s">
        <v>160</v>
      </c>
      <c r="D161" s="15"/>
      <c r="E161" s="16"/>
      <c r="F161" s="16"/>
      <c r="G161" s="16"/>
      <c r="H161" s="16"/>
      <c r="I161" s="16"/>
      <c r="J161" s="16"/>
      <c r="K161" s="16"/>
      <c r="L161" s="16"/>
      <c r="M161" s="16"/>
      <c r="N161" s="16"/>
      <c r="O161" s="16"/>
      <c r="P161" s="16">
        <v>2</v>
      </c>
      <c r="Q161" s="16"/>
      <c r="R161" s="16"/>
    </row>
    <row r="162" spans="1:18" s="4" customFormat="1">
      <c r="A162" s="15" t="s">
        <v>25</v>
      </c>
      <c r="B162" s="15" t="s">
        <v>69</v>
      </c>
      <c r="C162" s="15" t="s">
        <v>161</v>
      </c>
      <c r="D162" s="15"/>
      <c r="E162" s="16"/>
      <c r="F162" s="16"/>
      <c r="G162" s="16"/>
      <c r="H162" s="16"/>
      <c r="I162" s="16"/>
      <c r="J162" s="16"/>
      <c r="K162" s="16"/>
      <c r="L162" s="16"/>
      <c r="M162" s="16"/>
      <c r="N162" s="16"/>
      <c r="O162" s="16"/>
      <c r="P162" s="16">
        <v>8</v>
      </c>
      <c r="Q162" s="16"/>
      <c r="R162" s="16"/>
    </row>
    <row r="163" spans="1:18" s="4" customFormat="1">
      <c r="A163" s="15" t="s">
        <v>25</v>
      </c>
      <c r="B163" s="15" t="s">
        <v>69</v>
      </c>
      <c r="C163" s="15" t="s">
        <v>162</v>
      </c>
      <c r="D163" s="15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O163" s="16"/>
      <c r="P163" s="16">
        <v>9</v>
      </c>
      <c r="Q163" s="16"/>
      <c r="R163" s="16"/>
    </row>
    <row r="164" spans="1:18" s="4" customFormat="1">
      <c r="A164" s="15" t="s">
        <v>25</v>
      </c>
      <c r="B164" s="15" t="s">
        <v>69</v>
      </c>
      <c r="C164" s="15" t="s">
        <v>163</v>
      </c>
      <c r="D164" s="15"/>
      <c r="E164" s="16"/>
      <c r="F164" s="16"/>
      <c r="G164" s="16"/>
      <c r="H164" s="16"/>
      <c r="I164" s="16"/>
      <c r="J164" s="16"/>
      <c r="K164" s="16"/>
      <c r="L164" s="16"/>
      <c r="M164" s="16"/>
      <c r="N164" s="16"/>
      <c r="O164" s="16"/>
      <c r="P164" s="16">
        <v>1</v>
      </c>
      <c r="Q164" s="16"/>
      <c r="R164" s="16"/>
    </row>
    <row r="165" spans="1:18" s="4" customFormat="1">
      <c r="A165" s="15" t="s">
        <v>25</v>
      </c>
      <c r="B165" s="15" t="s">
        <v>69</v>
      </c>
      <c r="C165" s="15" t="s">
        <v>164</v>
      </c>
      <c r="D165" s="15"/>
      <c r="E165" s="16"/>
      <c r="F165" s="16"/>
      <c r="G165" s="16"/>
      <c r="H165" s="16"/>
      <c r="I165" s="16"/>
      <c r="J165" s="16"/>
      <c r="K165" s="16"/>
      <c r="L165" s="16"/>
      <c r="M165" s="16"/>
      <c r="N165" s="16"/>
      <c r="O165" s="16"/>
      <c r="P165" s="16">
        <v>3</v>
      </c>
      <c r="Q165" s="16"/>
      <c r="R165" s="16"/>
    </row>
    <row r="166" spans="1:18" s="4" customFormat="1">
      <c r="A166" s="15" t="s">
        <v>25</v>
      </c>
      <c r="B166" s="15" t="s">
        <v>69</v>
      </c>
      <c r="C166" s="15" t="s">
        <v>165</v>
      </c>
      <c r="D166" s="15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O166" s="16"/>
      <c r="P166" s="16">
        <v>2</v>
      </c>
      <c r="Q166" s="16"/>
      <c r="R166" s="16"/>
    </row>
    <row r="167" spans="1:18" s="4" customFormat="1">
      <c r="A167" s="15" t="s">
        <v>25</v>
      </c>
      <c r="B167" s="15" t="s">
        <v>69</v>
      </c>
      <c r="C167" s="15" t="s">
        <v>166</v>
      </c>
      <c r="D167" s="15"/>
      <c r="E167" s="16"/>
      <c r="F167" s="16"/>
      <c r="G167" s="16"/>
      <c r="H167" s="16"/>
      <c r="I167" s="16"/>
      <c r="J167" s="16"/>
      <c r="K167" s="16"/>
      <c r="L167" s="16"/>
      <c r="M167" s="16"/>
      <c r="N167" s="16"/>
      <c r="O167" s="16"/>
      <c r="P167" s="16">
        <v>3</v>
      </c>
      <c r="Q167" s="16"/>
      <c r="R167" s="16"/>
    </row>
    <row r="168" spans="1:18" s="4" customFormat="1">
      <c r="A168" s="15" t="s">
        <v>25</v>
      </c>
      <c r="B168" s="15" t="s">
        <v>69</v>
      </c>
      <c r="C168" s="15" t="s">
        <v>167</v>
      </c>
      <c r="D168" s="15"/>
      <c r="E168" s="16"/>
      <c r="F168" s="16"/>
      <c r="G168" s="16"/>
      <c r="H168" s="16"/>
      <c r="I168" s="16"/>
      <c r="J168" s="16"/>
      <c r="K168" s="16"/>
      <c r="L168" s="16"/>
      <c r="M168" s="16"/>
      <c r="N168" s="16"/>
      <c r="O168" s="16"/>
      <c r="P168" s="16">
        <v>1</v>
      </c>
      <c r="Q168" s="16"/>
      <c r="R168" s="16"/>
    </row>
    <row r="169" spans="1:18" s="4" customFormat="1">
      <c r="A169" s="15" t="s">
        <v>25</v>
      </c>
      <c r="B169" s="15" t="s">
        <v>69</v>
      </c>
      <c r="C169" s="15" t="s">
        <v>168</v>
      </c>
      <c r="D169" s="15"/>
      <c r="E169" s="16"/>
      <c r="F169" s="16"/>
      <c r="G169" s="16"/>
      <c r="H169" s="16"/>
      <c r="I169" s="16"/>
      <c r="J169" s="16"/>
      <c r="K169" s="16"/>
      <c r="L169" s="16"/>
      <c r="M169" s="16"/>
      <c r="N169" s="16"/>
      <c r="O169" s="16"/>
      <c r="P169" s="16">
        <v>9</v>
      </c>
      <c r="Q169" s="16"/>
      <c r="R169" s="16"/>
    </row>
    <row r="170" spans="1:18" s="4" customFormat="1">
      <c r="A170" s="15" t="s">
        <v>25</v>
      </c>
      <c r="B170" s="15" t="s">
        <v>69</v>
      </c>
      <c r="C170" s="15" t="s">
        <v>169</v>
      </c>
      <c r="D170" s="15"/>
      <c r="E170" s="16"/>
      <c r="F170" s="16"/>
      <c r="G170" s="16"/>
      <c r="H170" s="16"/>
      <c r="I170" s="16"/>
      <c r="J170" s="16"/>
      <c r="K170" s="16"/>
      <c r="L170" s="16"/>
      <c r="M170" s="16"/>
      <c r="N170" s="16"/>
      <c r="O170" s="16"/>
      <c r="P170" s="16">
        <v>4</v>
      </c>
      <c r="Q170" s="16"/>
      <c r="R170" s="16"/>
    </row>
    <row r="171" spans="1:18" s="4" customFormat="1">
      <c r="A171" s="15" t="s">
        <v>25</v>
      </c>
      <c r="B171" s="15" t="s">
        <v>69</v>
      </c>
      <c r="C171" s="15" t="s">
        <v>170</v>
      </c>
      <c r="D171" s="15"/>
      <c r="E171" s="16"/>
      <c r="F171" s="16"/>
      <c r="G171" s="16"/>
      <c r="H171" s="16"/>
      <c r="I171" s="16"/>
      <c r="J171" s="16"/>
      <c r="K171" s="16"/>
      <c r="L171" s="16"/>
      <c r="M171" s="16"/>
      <c r="N171" s="16"/>
      <c r="O171" s="16"/>
      <c r="P171" s="16">
        <v>5</v>
      </c>
      <c r="Q171" s="16"/>
      <c r="R171" s="16"/>
    </row>
    <row r="172" spans="1:18" s="4" customFormat="1">
      <c r="A172" s="15" t="s">
        <v>25</v>
      </c>
      <c r="B172" s="15" t="s">
        <v>69</v>
      </c>
      <c r="C172" s="15" t="s">
        <v>171</v>
      </c>
      <c r="D172" s="15"/>
      <c r="E172" s="16"/>
      <c r="F172" s="16"/>
      <c r="G172" s="16"/>
      <c r="H172" s="16"/>
      <c r="I172" s="16"/>
      <c r="J172" s="16"/>
      <c r="K172" s="16"/>
      <c r="L172" s="16"/>
      <c r="M172" s="16"/>
      <c r="N172" s="16"/>
      <c r="O172" s="16"/>
      <c r="P172" s="16">
        <v>12</v>
      </c>
      <c r="Q172" s="16"/>
      <c r="R172" s="16"/>
    </row>
    <row r="173" spans="1:18" s="4" customFormat="1">
      <c r="A173" s="15" t="s">
        <v>25</v>
      </c>
      <c r="B173" s="15" t="s">
        <v>69</v>
      </c>
      <c r="C173" s="15" t="s">
        <v>172</v>
      </c>
      <c r="D173" s="15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O173" s="16"/>
      <c r="P173" s="16">
        <v>3</v>
      </c>
      <c r="Q173" s="16"/>
      <c r="R173" s="16"/>
    </row>
    <row r="174" spans="1:18" s="4" customFormat="1">
      <c r="A174" s="15" t="s">
        <v>25</v>
      </c>
      <c r="B174" s="15" t="s">
        <v>69</v>
      </c>
      <c r="C174" s="15" t="s">
        <v>173</v>
      </c>
      <c r="D174" s="15"/>
      <c r="E174" s="16"/>
      <c r="F174" s="16"/>
      <c r="G174" s="16"/>
      <c r="H174" s="16"/>
      <c r="I174" s="16"/>
      <c r="J174" s="16"/>
      <c r="K174" s="16"/>
      <c r="L174" s="16"/>
      <c r="M174" s="16"/>
      <c r="N174" s="16"/>
      <c r="O174" s="16"/>
      <c r="P174" s="16">
        <v>1</v>
      </c>
      <c r="Q174" s="16"/>
      <c r="R174" s="16"/>
    </row>
    <row r="175" spans="1:18" s="4" customFormat="1">
      <c r="A175" s="15" t="s">
        <v>25</v>
      </c>
      <c r="B175" s="15" t="s">
        <v>69</v>
      </c>
      <c r="C175" s="15" t="s">
        <v>174</v>
      </c>
      <c r="D175" s="15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O175" s="16"/>
      <c r="P175" s="16">
        <v>3</v>
      </c>
      <c r="Q175" s="16"/>
      <c r="R175" s="16"/>
    </row>
    <row r="176" spans="1:18" s="4" customFormat="1">
      <c r="A176" s="15" t="s">
        <v>25</v>
      </c>
      <c r="B176" s="15" t="s">
        <v>69</v>
      </c>
      <c r="C176" s="15" t="s">
        <v>175</v>
      </c>
      <c r="D176" s="15"/>
      <c r="E176" s="16"/>
      <c r="F176" s="16"/>
      <c r="G176" s="16"/>
      <c r="H176" s="16"/>
      <c r="I176" s="16"/>
      <c r="J176" s="16"/>
      <c r="K176" s="16"/>
      <c r="L176" s="16"/>
      <c r="M176" s="16"/>
      <c r="N176" s="16"/>
      <c r="O176" s="16"/>
      <c r="P176" s="16">
        <v>9</v>
      </c>
      <c r="Q176" s="16"/>
      <c r="R176" s="16"/>
    </row>
    <row r="177" spans="1:18" s="4" customFormat="1">
      <c r="A177" s="15" t="s">
        <v>25</v>
      </c>
      <c r="B177" s="15" t="s">
        <v>69</v>
      </c>
      <c r="C177" s="15" t="s">
        <v>176</v>
      </c>
      <c r="D177" s="15"/>
      <c r="E177" s="16"/>
      <c r="F177" s="16"/>
      <c r="G177" s="16"/>
      <c r="H177" s="16"/>
      <c r="I177" s="16"/>
      <c r="J177" s="16"/>
      <c r="K177" s="16"/>
      <c r="L177" s="16"/>
      <c r="M177" s="16"/>
      <c r="N177" s="16"/>
      <c r="O177" s="16"/>
      <c r="P177" s="16">
        <v>2</v>
      </c>
      <c r="Q177" s="16"/>
      <c r="R177" s="16"/>
    </row>
    <row r="178" spans="1:18" s="4" customFormat="1">
      <c r="A178" s="15" t="s">
        <v>25</v>
      </c>
      <c r="B178" s="15" t="s">
        <v>69</v>
      </c>
      <c r="C178" s="15" t="s">
        <v>177</v>
      </c>
      <c r="D178" s="15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O178" s="16"/>
      <c r="P178" s="16">
        <v>3</v>
      </c>
      <c r="Q178" s="16"/>
      <c r="R178" s="16"/>
    </row>
    <row r="179" spans="1:18" s="4" customFormat="1">
      <c r="A179" s="15" t="s">
        <v>25</v>
      </c>
      <c r="B179" s="15" t="s">
        <v>69</v>
      </c>
      <c r="C179" s="15" t="s">
        <v>178</v>
      </c>
      <c r="D179" s="15"/>
      <c r="E179" s="16"/>
      <c r="F179" s="16"/>
      <c r="G179" s="16"/>
      <c r="H179" s="16"/>
      <c r="I179" s="16"/>
      <c r="J179" s="16"/>
      <c r="K179" s="16"/>
      <c r="L179" s="16"/>
      <c r="M179" s="16"/>
      <c r="N179" s="16"/>
      <c r="O179" s="16"/>
      <c r="P179" s="16">
        <v>1</v>
      </c>
      <c r="Q179" s="16"/>
      <c r="R179" s="16"/>
    </row>
    <row r="180" spans="1:18" s="4" customFormat="1">
      <c r="A180" s="15" t="s">
        <v>25</v>
      </c>
      <c r="B180" s="15" t="s">
        <v>69</v>
      </c>
      <c r="C180" s="15" t="s">
        <v>179</v>
      </c>
      <c r="D180" s="15"/>
      <c r="E180" s="16"/>
      <c r="F180" s="16"/>
      <c r="G180" s="16"/>
      <c r="H180" s="16"/>
      <c r="I180" s="16"/>
      <c r="J180" s="16"/>
      <c r="K180" s="16"/>
      <c r="L180" s="16"/>
      <c r="M180" s="16"/>
      <c r="N180" s="16"/>
      <c r="O180" s="16"/>
      <c r="P180" s="16">
        <v>2</v>
      </c>
      <c r="Q180" s="16"/>
      <c r="R180" s="16"/>
    </row>
    <row r="181" spans="1:18" s="4" customFormat="1">
      <c r="A181" s="15" t="s">
        <v>25</v>
      </c>
      <c r="B181" s="15" t="s">
        <v>69</v>
      </c>
      <c r="C181" s="15" t="s">
        <v>180</v>
      </c>
      <c r="D181" s="15"/>
      <c r="E181" s="16"/>
      <c r="F181" s="16"/>
      <c r="G181" s="16"/>
      <c r="H181" s="16"/>
      <c r="I181" s="16"/>
      <c r="J181" s="16"/>
      <c r="K181" s="16"/>
      <c r="L181" s="16"/>
      <c r="M181" s="16"/>
      <c r="N181" s="16"/>
      <c r="O181" s="16"/>
      <c r="P181" s="16">
        <v>4</v>
      </c>
      <c r="Q181" s="16"/>
      <c r="R181" s="16"/>
    </row>
    <row r="182" spans="1:18" s="4" customFormat="1">
      <c r="A182" s="15" t="s">
        <v>25</v>
      </c>
      <c r="B182" s="15" t="s">
        <v>69</v>
      </c>
      <c r="C182" s="15" t="s">
        <v>181</v>
      </c>
      <c r="D182" s="15"/>
      <c r="E182" s="16"/>
      <c r="F182" s="16"/>
      <c r="G182" s="16"/>
      <c r="H182" s="16"/>
      <c r="I182" s="16"/>
      <c r="J182" s="16"/>
      <c r="K182" s="16"/>
      <c r="L182" s="16"/>
      <c r="M182" s="16"/>
      <c r="N182" s="16"/>
      <c r="O182" s="16"/>
      <c r="P182" s="16">
        <v>1</v>
      </c>
      <c r="Q182" s="16"/>
      <c r="R182" s="16"/>
    </row>
    <row r="183" spans="1:18" s="4" customFormat="1">
      <c r="A183" s="15" t="s">
        <v>25</v>
      </c>
      <c r="B183" s="15" t="s">
        <v>69</v>
      </c>
      <c r="C183" s="15" t="s">
        <v>182</v>
      </c>
      <c r="D183" s="15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O183" s="16"/>
      <c r="P183" s="16">
        <v>8</v>
      </c>
      <c r="Q183" s="16"/>
      <c r="R183" s="16"/>
    </row>
    <row r="184" spans="1:18" s="4" customFormat="1">
      <c r="A184" s="15" t="s">
        <v>25</v>
      </c>
      <c r="B184" s="15" t="s">
        <v>69</v>
      </c>
      <c r="C184" s="15" t="s">
        <v>183</v>
      </c>
      <c r="D184" s="15"/>
      <c r="E184" s="16"/>
      <c r="F184" s="16"/>
      <c r="G184" s="16"/>
      <c r="H184" s="16"/>
      <c r="I184" s="16"/>
      <c r="J184" s="16"/>
      <c r="K184" s="16"/>
      <c r="L184" s="16"/>
      <c r="M184" s="16"/>
      <c r="N184" s="16"/>
      <c r="O184" s="16"/>
      <c r="P184" s="16">
        <v>5</v>
      </c>
      <c r="Q184" s="16"/>
      <c r="R184" s="16"/>
    </row>
    <row r="185" spans="1:18" s="4" customFormat="1">
      <c r="A185" s="24" t="s">
        <v>25</v>
      </c>
      <c r="B185" s="24" t="s">
        <v>184</v>
      </c>
      <c r="C185" s="24" t="s">
        <v>185</v>
      </c>
      <c r="D185" s="24"/>
      <c r="E185" s="25">
        <v>603</v>
      </c>
      <c r="F185" s="25">
        <f>71-H185</f>
        <v>69</v>
      </c>
      <c r="G185" s="25">
        <f>16-I185</f>
        <v>16</v>
      </c>
      <c r="H185" s="25">
        <v>2</v>
      </c>
      <c r="I185" s="25">
        <v>0</v>
      </c>
      <c r="J185" s="25">
        <v>7</v>
      </c>
      <c r="K185" s="25">
        <v>31</v>
      </c>
      <c r="L185" s="25">
        <v>1</v>
      </c>
      <c r="M185" s="25"/>
      <c r="N185" s="25"/>
      <c r="O185" s="25"/>
      <c r="P185" s="25"/>
      <c r="Q185" s="25">
        <v>38</v>
      </c>
      <c r="R185" s="25"/>
    </row>
    <row r="186" spans="1:18" s="4" customFormat="1">
      <c r="A186" s="26" t="s">
        <v>25</v>
      </c>
      <c r="B186" s="26" t="s">
        <v>186</v>
      </c>
      <c r="C186" s="26" t="s">
        <v>390</v>
      </c>
      <c r="D186" s="26"/>
      <c r="E186" s="27">
        <v>231</v>
      </c>
      <c r="F186" s="27">
        <v>45</v>
      </c>
      <c r="G186" s="27">
        <v>1</v>
      </c>
      <c r="H186" s="27">
        <v>0</v>
      </c>
      <c r="I186" s="27">
        <v>1</v>
      </c>
      <c r="J186" s="27">
        <v>6</v>
      </c>
      <c r="K186" s="27">
        <v>8</v>
      </c>
      <c r="L186" s="27"/>
      <c r="M186" s="27"/>
      <c r="N186" s="27"/>
      <c r="O186" s="27"/>
      <c r="P186" s="27"/>
      <c r="Q186" s="27">
        <v>14</v>
      </c>
      <c r="R186" s="27"/>
    </row>
    <row r="187" spans="1:18" s="4" customFormat="1">
      <c r="A187" s="15" t="s">
        <v>25</v>
      </c>
      <c r="B187" s="15" t="s">
        <v>187</v>
      </c>
      <c r="C187" s="15" t="s">
        <v>188</v>
      </c>
      <c r="D187" s="15"/>
      <c r="E187" s="16">
        <v>794</v>
      </c>
      <c r="F187" s="16">
        <f>94-H187</f>
        <v>89</v>
      </c>
      <c r="G187" s="16">
        <f>27-I187</f>
        <v>21</v>
      </c>
      <c r="H187" s="16">
        <v>5</v>
      </c>
      <c r="I187" s="16">
        <v>6</v>
      </c>
      <c r="J187" s="16">
        <v>19</v>
      </c>
      <c r="K187" s="16">
        <v>20</v>
      </c>
      <c r="L187" s="16"/>
      <c r="M187" s="16"/>
      <c r="N187" s="16"/>
      <c r="O187" s="16"/>
      <c r="P187" s="16"/>
      <c r="Q187" s="16">
        <v>39</v>
      </c>
      <c r="R187" s="16"/>
    </row>
    <row r="188" spans="1:18" s="4" customFormat="1">
      <c r="A188" s="15" t="s">
        <v>25</v>
      </c>
      <c r="B188" s="15" t="s">
        <v>187</v>
      </c>
      <c r="C188" s="15" t="s">
        <v>189</v>
      </c>
      <c r="D188" s="15"/>
      <c r="E188" s="16">
        <v>843</v>
      </c>
      <c r="F188" s="16">
        <f>157-H188</f>
        <v>155</v>
      </c>
      <c r="G188" s="16">
        <f>32-I188</f>
        <v>32</v>
      </c>
      <c r="H188" s="16">
        <v>2</v>
      </c>
      <c r="I188" s="16">
        <v>0</v>
      </c>
      <c r="J188" s="16">
        <v>0</v>
      </c>
      <c r="K188" s="16">
        <v>8</v>
      </c>
      <c r="L188" s="16"/>
      <c r="M188" s="16"/>
      <c r="N188" s="16"/>
      <c r="O188" s="16"/>
      <c r="P188" s="16"/>
      <c r="Q188" s="16">
        <v>8</v>
      </c>
      <c r="R188" s="16"/>
    </row>
    <row r="189" spans="1:18" s="4" customFormat="1">
      <c r="A189" s="15" t="s">
        <v>25</v>
      </c>
      <c r="B189" s="15" t="s">
        <v>187</v>
      </c>
      <c r="C189" s="15" t="s">
        <v>190</v>
      </c>
      <c r="D189" s="15"/>
      <c r="E189" s="16">
        <v>89</v>
      </c>
      <c r="F189" s="16">
        <f>8-H189</f>
        <v>8</v>
      </c>
      <c r="G189" s="16">
        <f>13-I189</f>
        <v>13</v>
      </c>
      <c r="H189" s="16">
        <v>0</v>
      </c>
      <c r="I189" s="16">
        <v>0</v>
      </c>
      <c r="J189" s="16">
        <v>1</v>
      </c>
      <c r="K189" s="16">
        <v>8</v>
      </c>
      <c r="L189" s="16"/>
      <c r="M189" s="16"/>
      <c r="N189" s="16"/>
      <c r="O189" s="16"/>
      <c r="P189" s="16"/>
      <c r="Q189" s="16">
        <v>9</v>
      </c>
      <c r="R189" s="16"/>
    </row>
    <row r="190" spans="1:18" s="4" customFormat="1">
      <c r="A190" s="15" t="s">
        <v>25</v>
      </c>
      <c r="B190" s="15" t="s">
        <v>191</v>
      </c>
      <c r="C190" s="15" t="s">
        <v>192</v>
      </c>
      <c r="D190" s="15"/>
      <c r="E190" s="16">
        <v>151</v>
      </c>
      <c r="F190" s="16">
        <f>8-H190</f>
        <v>8</v>
      </c>
      <c r="G190" s="16">
        <v>0</v>
      </c>
      <c r="H190" s="16">
        <v>0</v>
      </c>
      <c r="I190" s="16">
        <v>1</v>
      </c>
      <c r="J190" s="16">
        <v>4</v>
      </c>
      <c r="K190" s="16">
        <v>1</v>
      </c>
      <c r="L190" s="16"/>
      <c r="M190" s="16"/>
      <c r="N190" s="16"/>
      <c r="O190" s="16"/>
      <c r="P190" s="16"/>
      <c r="Q190" s="16">
        <v>5</v>
      </c>
      <c r="R190" s="16"/>
    </row>
    <row r="191" spans="1:18" s="4" customFormat="1">
      <c r="A191" s="26" t="s">
        <v>25</v>
      </c>
      <c r="B191" s="26" t="s">
        <v>355</v>
      </c>
      <c r="C191" s="26" t="s">
        <v>356</v>
      </c>
      <c r="D191" s="26"/>
      <c r="E191" s="27">
        <f>430+14</f>
        <v>444</v>
      </c>
      <c r="F191" s="27">
        <f>29+28+10-2</f>
        <v>65</v>
      </c>
      <c r="G191" s="27">
        <f>4-3</f>
        <v>1</v>
      </c>
      <c r="H191" s="27">
        <v>2</v>
      </c>
      <c r="I191" s="27">
        <v>3</v>
      </c>
      <c r="J191" s="27">
        <v>5</v>
      </c>
      <c r="K191" s="27">
        <v>9</v>
      </c>
      <c r="L191" s="27"/>
      <c r="M191" s="27"/>
      <c r="N191" s="27"/>
      <c r="O191" s="27"/>
      <c r="P191" s="27"/>
      <c r="Q191" s="27">
        <v>14</v>
      </c>
      <c r="R191" s="27"/>
    </row>
    <row r="192" spans="1:18" s="4" customFormat="1">
      <c r="A192" s="24" t="s">
        <v>25</v>
      </c>
      <c r="B192" s="24" t="s">
        <v>193</v>
      </c>
      <c r="C192" s="24" t="s">
        <v>194</v>
      </c>
      <c r="D192" s="24"/>
      <c r="E192" s="25"/>
      <c r="F192" s="25"/>
      <c r="G192" s="25"/>
      <c r="H192" s="25">
        <v>0</v>
      </c>
      <c r="I192" s="25">
        <v>9</v>
      </c>
      <c r="J192" s="25">
        <v>0</v>
      </c>
      <c r="K192" s="25">
        <v>35</v>
      </c>
      <c r="L192" s="25"/>
      <c r="M192" s="25"/>
      <c r="N192" s="25"/>
      <c r="O192" s="25"/>
      <c r="P192" s="25"/>
      <c r="Q192" s="25"/>
      <c r="R192" s="25"/>
    </row>
    <row r="193" spans="1:18" s="4" customFormat="1">
      <c r="A193" s="15" t="s">
        <v>25</v>
      </c>
      <c r="B193" s="26" t="s">
        <v>193</v>
      </c>
      <c r="C193" s="15" t="s">
        <v>195</v>
      </c>
      <c r="D193" s="15"/>
      <c r="E193" s="16"/>
      <c r="F193" s="16"/>
      <c r="G193" s="16"/>
      <c r="H193" s="16">
        <v>0</v>
      </c>
      <c r="I193" s="16">
        <v>7</v>
      </c>
      <c r="J193" s="16">
        <v>0</v>
      </c>
      <c r="K193" s="16">
        <v>52</v>
      </c>
      <c r="L193" s="16"/>
      <c r="M193" s="16"/>
      <c r="N193" s="16"/>
      <c r="O193" s="16"/>
      <c r="P193" s="16"/>
      <c r="Q193" s="16"/>
      <c r="R193" s="16"/>
    </row>
    <row r="194" spans="1:18" s="4" customFormat="1">
      <c r="A194" s="15" t="s">
        <v>25</v>
      </c>
      <c r="B194" s="26" t="s">
        <v>193</v>
      </c>
      <c r="C194" s="15" t="s">
        <v>196</v>
      </c>
      <c r="D194" s="15"/>
      <c r="E194" s="16"/>
      <c r="F194" s="16"/>
      <c r="G194" s="16"/>
      <c r="H194" s="16">
        <v>0</v>
      </c>
      <c r="I194" s="16">
        <v>9</v>
      </c>
      <c r="J194" s="16">
        <v>0</v>
      </c>
      <c r="K194" s="16">
        <v>47</v>
      </c>
      <c r="L194" s="16"/>
      <c r="M194" s="16"/>
      <c r="N194" s="16"/>
      <c r="O194" s="16"/>
      <c r="P194" s="16"/>
      <c r="Q194" s="16"/>
      <c r="R194" s="16"/>
    </row>
    <row r="195" spans="1:18" s="4" customFormat="1">
      <c r="A195" s="26" t="s">
        <v>25</v>
      </c>
      <c r="B195" s="26" t="s">
        <v>193</v>
      </c>
      <c r="C195" s="26" t="s">
        <v>197</v>
      </c>
      <c r="D195" s="26"/>
      <c r="E195" s="27"/>
      <c r="F195" s="27"/>
      <c r="G195" s="27"/>
      <c r="H195" s="27">
        <v>0</v>
      </c>
      <c r="I195" s="27">
        <v>2</v>
      </c>
      <c r="J195" s="27">
        <v>0</v>
      </c>
      <c r="K195" s="27">
        <v>19</v>
      </c>
      <c r="L195" s="27"/>
      <c r="M195" s="27"/>
      <c r="N195" s="27"/>
      <c r="O195" s="27"/>
      <c r="P195" s="27"/>
      <c r="Q195" s="27"/>
      <c r="R195" s="27"/>
    </row>
    <row r="196" spans="1:18" s="4" customFormat="1">
      <c r="A196" s="15" t="s">
        <v>25</v>
      </c>
      <c r="B196" s="26" t="s">
        <v>198</v>
      </c>
      <c r="C196" s="15" t="s">
        <v>199</v>
      </c>
      <c r="D196" s="15"/>
      <c r="E196" s="16"/>
      <c r="F196" s="16"/>
      <c r="G196" s="16"/>
      <c r="H196" s="16">
        <v>0</v>
      </c>
      <c r="I196" s="16">
        <v>3</v>
      </c>
      <c r="J196" s="16">
        <v>0</v>
      </c>
      <c r="K196" s="16">
        <v>12</v>
      </c>
      <c r="L196" s="16"/>
      <c r="M196" s="16"/>
      <c r="N196" s="16"/>
      <c r="O196" s="16"/>
      <c r="P196" s="16"/>
      <c r="Q196" s="16"/>
      <c r="R196" s="16"/>
    </row>
    <row r="197" spans="1:18" s="4" customFormat="1">
      <c r="A197" s="15" t="s">
        <v>25</v>
      </c>
      <c r="B197" s="26" t="s">
        <v>198</v>
      </c>
      <c r="C197" s="15" t="s">
        <v>200</v>
      </c>
      <c r="D197" s="15"/>
      <c r="E197" s="16"/>
      <c r="F197" s="16"/>
      <c r="G197" s="16"/>
      <c r="H197" s="16">
        <v>0</v>
      </c>
      <c r="I197" s="16">
        <v>2</v>
      </c>
      <c r="J197" s="16">
        <v>0</v>
      </c>
      <c r="K197" s="16">
        <v>16</v>
      </c>
      <c r="L197" s="16"/>
      <c r="M197" s="16"/>
      <c r="N197" s="16"/>
      <c r="O197" s="16"/>
      <c r="P197" s="16"/>
      <c r="Q197" s="16"/>
      <c r="R197" s="16"/>
    </row>
    <row r="198" spans="1:18" s="4" customFormat="1">
      <c r="A198" s="15" t="s">
        <v>25</v>
      </c>
      <c r="B198" s="26" t="s">
        <v>198</v>
      </c>
      <c r="C198" s="15" t="s">
        <v>201</v>
      </c>
      <c r="D198" s="15"/>
      <c r="E198" s="16"/>
      <c r="F198" s="16"/>
      <c r="G198" s="16"/>
      <c r="H198" s="16">
        <v>1</v>
      </c>
      <c r="I198" s="16">
        <v>2</v>
      </c>
      <c r="J198" s="16">
        <v>0</v>
      </c>
      <c r="K198" s="16">
        <v>15</v>
      </c>
      <c r="L198" s="16"/>
      <c r="M198" s="16"/>
      <c r="N198" s="16"/>
      <c r="O198" s="16"/>
      <c r="P198" s="16"/>
      <c r="Q198" s="16"/>
      <c r="R198" s="16"/>
    </row>
    <row r="199" spans="1:18" s="4" customFormat="1">
      <c r="A199" s="15" t="s">
        <v>25</v>
      </c>
      <c r="B199" s="26" t="s">
        <v>198</v>
      </c>
      <c r="C199" s="15" t="s">
        <v>202</v>
      </c>
      <c r="D199" s="15"/>
      <c r="E199" s="16"/>
      <c r="F199" s="16"/>
      <c r="G199" s="16"/>
      <c r="H199" s="16">
        <v>0</v>
      </c>
      <c r="I199" s="16">
        <v>7</v>
      </c>
      <c r="J199" s="16">
        <v>0</v>
      </c>
      <c r="K199" s="16">
        <v>43</v>
      </c>
      <c r="L199" s="16"/>
      <c r="M199" s="16"/>
      <c r="N199" s="16"/>
      <c r="O199" s="16"/>
      <c r="P199" s="16"/>
      <c r="Q199" s="16"/>
      <c r="R199" s="16"/>
    </row>
    <row r="200" spans="1:18" s="4" customFormat="1">
      <c r="A200" s="15" t="s">
        <v>25</v>
      </c>
      <c r="B200" s="26" t="s">
        <v>198</v>
      </c>
      <c r="C200" s="15" t="s">
        <v>203</v>
      </c>
      <c r="D200" s="15"/>
      <c r="E200" s="16"/>
      <c r="F200" s="16"/>
      <c r="G200" s="16"/>
      <c r="H200" s="16">
        <v>0</v>
      </c>
      <c r="I200" s="16">
        <v>11</v>
      </c>
      <c r="J200" s="16">
        <v>0</v>
      </c>
      <c r="K200" s="16">
        <v>27</v>
      </c>
      <c r="L200" s="16"/>
      <c r="M200" s="16"/>
      <c r="N200" s="16"/>
      <c r="O200" s="16"/>
      <c r="P200" s="16"/>
      <c r="Q200" s="16"/>
      <c r="R200" s="16"/>
    </row>
    <row r="201" spans="1:18" s="4" customFormat="1">
      <c r="A201" s="15" t="s">
        <v>25</v>
      </c>
      <c r="B201" s="26" t="s">
        <v>204</v>
      </c>
      <c r="C201" s="15" t="s">
        <v>205</v>
      </c>
      <c r="D201" s="15"/>
      <c r="E201" s="16"/>
      <c r="F201" s="16"/>
      <c r="G201" s="16"/>
      <c r="H201" s="16">
        <v>0</v>
      </c>
      <c r="I201" s="16">
        <v>1</v>
      </c>
      <c r="J201" s="16">
        <v>0</v>
      </c>
      <c r="K201" s="16">
        <v>16</v>
      </c>
      <c r="L201" s="16"/>
      <c r="M201" s="16"/>
      <c r="N201" s="16"/>
      <c r="O201" s="16"/>
      <c r="P201" s="16"/>
      <c r="Q201" s="16"/>
      <c r="R201" s="16"/>
    </row>
    <row r="202" spans="1:18" s="4" customFormat="1">
      <c r="A202" s="15" t="s">
        <v>25</v>
      </c>
      <c r="B202" s="26" t="s">
        <v>204</v>
      </c>
      <c r="C202" s="15" t="s">
        <v>206</v>
      </c>
      <c r="D202" s="15"/>
      <c r="E202" s="16"/>
      <c r="F202" s="16"/>
      <c r="G202" s="16"/>
      <c r="H202" s="16">
        <v>0</v>
      </c>
      <c r="I202" s="16">
        <v>2</v>
      </c>
      <c r="J202" s="16">
        <v>0</v>
      </c>
      <c r="K202" s="16">
        <v>41</v>
      </c>
      <c r="L202" s="16"/>
      <c r="M202" s="16"/>
      <c r="N202" s="16"/>
      <c r="O202" s="16"/>
      <c r="P202" s="16"/>
      <c r="Q202" s="16"/>
      <c r="R202" s="16"/>
    </row>
    <row r="203" spans="1:18" s="4" customFormat="1">
      <c r="A203" s="15" t="s">
        <v>25</v>
      </c>
      <c r="B203" s="26" t="s">
        <v>204</v>
      </c>
      <c r="C203" s="15" t="s">
        <v>207</v>
      </c>
      <c r="D203" s="15"/>
      <c r="E203" s="16"/>
      <c r="F203" s="16"/>
      <c r="G203" s="16"/>
      <c r="H203" s="16">
        <v>0</v>
      </c>
      <c r="I203" s="16">
        <v>1</v>
      </c>
      <c r="J203" s="16">
        <v>0</v>
      </c>
      <c r="K203" s="16">
        <v>5</v>
      </c>
      <c r="L203" s="16"/>
      <c r="M203" s="16"/>
      <c r="N203" s="16"/>
      <c r="O203" s="16"/>
      <c r="P203" s="16"/>
      <c r="Q203" s="16"/>
      <c r="R203" s="16"/>
    </row>
    <row r="204" spans="1:18" s="4" customFormat="1">
      <c r="A204" s="15" t="s">
        <v>25</v>
      </c>
      <c r="B204" s="26" t="s">
        <v>208</v>
      </c>
      <c r="C204" s="15" t="s">
        <v>209</v>
      </c>
      <c r="D204" s="15"/>
      <c r="E204" s="16"/>
      <c r="F204" s="16"/>
      <c r="G204" s="16"/>
      <c r="H204" s="16">
        <v>0</v>
      </c>
      <c r="I204" s="16">
        <v>1</v>
      </c>
      <c r="J204" s="16">
        <v>0</v>
      </c>
      <c r="K204" s="16">
        <v>21</v>
      </c>
      <c r="L204" s="16"/>
      <c r="M204" s="16"/>
      <c r="N204" s="16"/>
      <c r="O204" s="16"/>
      <c r="P204" s="16"/>
      <c r="Q204" s="16"/>
      <c r="R204" s="16"/>
    </row>
    <row r="205" spans="1:18" s="4" customFormat="1" ht="22.5">
      <c r="A205" s="15" t="s">
        <v>25</v>
      </c>
      <c r="B205" s="26" t="s">
        <v>208</v>
      </c>
      <c r="C205" s="15" t="s">
        <v>210</v>
      </c>
      <c r="D205" s="15"/>
      <c r="E205" s="16"/>
      <c r="F205" s="16"/>
      <c r="G205" s="16"/>
      <c r="H205" s="16">
        <v>0</v>
      </c>
      <c r="I205" s="16">
        <v>15</v>
      </c>
      <c r="J205" s="16">
        <v>0</v>
      </c>
      <c r="K205" s="16">
        <v>52</v>
      </c>
      <c r="L205" s="16"/>
      <c r="M205" s="16"/>
      <c r="N205" s="16"/>
      <c r="O205" s="16"/>
      <c r="P205" s="16"/>
      <c r="Q205" s="16"/>
      <c r="R205" s="16"/>
    </row>
    <row r="206" spans="1:18" s="4" customFormat="1">
      <c r="A206" s="15" t="s">
        <v>25</v>
      </c>
      <c r="B206" s="26" t="s">
        <v>208</v>
      </c>
      <c r="C206" s="15" t="s">
        <v>211</v>
      </c>
      <c r="D206" s="15"/>
      <c r="E206" s="16"/>
      <c r="F206" s="16"/>
      <c r="G206" s="16"/>
      <c r="H206" s="16">
        <v>0</v>
      </c>
      <c r="I206" s="16">
        <v>9</v>
      </c>
      <c r="J206" s="16">
        <v>0</v>
      </c>
      <c r="K206" s="16">
        <v>19</v>
      </c>
      <c r="L206" s="16"/>
      <c r="M206" s="16"/>
      <c r="N206" s="16"/>
      <c r="O206" s="16"/>
      <c r="P206" s="16"/>
      <c r="Q206" s="16"/>
      <c r="R206" s="16"/>
    </row>
    <row r="207" spans="1:18" s="4" customFormat="1">
      <c r="A207" s="15" t="s">
        <v>25</v>
      </c>
      <c r="B207" s="26" t="s">
        <v>208</v>
      </c>
      <c r="C207" s="15" t="s">
        <v>212</v>
      </c>
      <c r="D207" s="15"/>
      <c r="E207" s="16"/>
      <c r="F207" s="16"/>
      <c r="G207" s="16"/>
      <c r="H207" s="16">
        <v>0</v>
      </c>
      <c r="I207" s="16">
        <v>8</v>
      </c>
      <c r="J207" s="16">
        <v>0</v>
      </c>
      <c r="K207" s="16">
        <v>20</v>
      </c>
      <c r="L207" s="16"/>
      <c r="M207" s="16"/>
      <c r="N207" s="16"/>
      <c r="O207" s="16"/>
      <c r="P207" s="16"/>
      <c r="Q207" s="16"/>
      <c r="R207" s="16"/>
    </row>
    <row r="208" spans="1:18" s="4" customFormat="1">
      <c r="A208" s="15" t="s">
        <v>25</v>
      </c>
      <c r="B208" s="26" t="s">
        <v>213</v>
      </c>
      <c r="C208" s="15" t="s">
        <v>214</v>
      </c>
      <c r="D208" s="15"/>
      <c r="E208" s="16"/>
      <c r="F208" s="16"/>
      <c r="G208" s="16"/>
      <c r="H208" s="16">
        <v>0</v>
      </c>
      <c r="I208" s="16">
        <v>1</v>
      </c>
      <c r="J208" s="16">
        <v>1</v>
      </c>
      <c r="K208" s="16">
        <v>18</v>
      </c>
      <c r="L208" s="16"/>
      <c r="M208" s="16"/>
      <c r="N208" s="16"/>
      <c r="O208" s="16"/>
      <c r="P208" s="16"/>
      <c r="Q208" s="16"/>
      <c r="R208" s="16"/>
    </row>
    <row r="209" spans="1:18" s="4" customFormat="1">
      <c r="A209" s="15" t="s">
        <v>25</v>
      </c>
      <c r="B209" s="26" t="s">
        <v>213</v>
      </c>
      <c r="C209" s="15" t="s">
        <v>215</v>
      </c>
      <c r="D209" s="15"/>
      <c r="E209" s="16"/>
      <c r="F209" s="16"/>
      <c r="G209" s="16"/>
      <c r="H209" s="16">
        <v>2</v>
      </c>
      <c r="I209" s="16">
        <v>3</v>
      </c>
      <c r="J209" s="16">
        <v>8</v>
      </c>
      <c r="K209" s="16">
        <v>13</v>
      </c>
      <c r="L209" s="16"/>
      <c r="M209" s="16"/>
      <c r="N209" s="16"/>
      <c r="O209" s="16"/>
      <c r="P209" s="16"/>
      <c r="Q209" s="16"/>
      <c r="R209" s="16"/>
    </row>
    <row r="210" spans="1:18" s="4" customFormat="1">
      <c r="A210" s="15" t="s">
        <v>25</v>
      </c>
      <c r="B210" s="26" t="s">
        <v>213</v>
      </c>
      <c r="C210" s="15" t="s">
        <v>216</v>
      </c>
      <c r="D210" s="15"/>
      <c r="E210" s="16"/>
      <c r="F210" s="16"/>
      <c r="G210" s="16"/>
      <c r="H210" s="16">
        <v>4</v>
      </c>
      <c r="I210" s="16">
        <v>3</v>
      </c>
      <c r="J210" s="16">
        <v>12</v>
      </c>
      <c r="K210" s="16">
        <v>21</v>
      </c>
      <c r="L210" s="16"/>
      <c r="M210" s="16"/>
      <c r="N210" s="16"/>
      <c r="O210" s="16"/>
      <c r="P210" s="16"/>
      <c r="Q210" s="16"/>
      <c r="R210" s="16"/>
    </row>
    <row r="211" spans="1:18" s="4" customFormat="1">
      <c r="A211" s="15" t="s">
        <v>25</v>
      </c>
      <c r="B211" s="26" t="s">
        <v>213</v>
      </c>
      <c r="C211" s="15" t="s">
        <v>217</v>
      </c>
      <c r="D211" s="15"/>
      <c r="E211" s="16"/>
      <c r="F211" s="16"/>
      <c r="G211" s="16"/>
      <c r="H211" s="16">
        <v>0</v>
      </c>
      <c r="I211" s="16">
        <v>1</v>
      </c>
      <c r="J211" s="16">
        <v>2</v>
      </c>
      <c r="K211" s="16">
        <v>5</v>
      </c>
      <c r="L211" s="16"/>
      <c r="M211" s="16"/>
      <c r="N211" s="16"/>
      <c r="O211" s="16"/>
      <c r="P211" s="16"/>
      <c r="Q211" s="16"/>
      <c r="R211" s="16"/>
    </row>
    <row r="212" spans="1:18" s="4" customFormat="1">
      <c r="A212" s="15" t="s">
        <v>25</v>
      </c>
      <c r="B212" s="26" t="s">
        <v>213</v>
      </c>
      <c r="C212" s="15" t="s">
        <v>218</v>
      </c>
      <c r="D212" s="15"/>
      <c r="E212" s="16"/>
      <c r="F212" s="16"/>
      <c r="G212" s="16"/>
      <c r="H212" s="16">
        <v>0</v>
      </c>
      <c r="I212" s="16">
        <v>2</v>
      </c>
      <c r="J212" s="16">
        <v>2</v>
      </c>
      <c r="K212" s="16">
        <v>1</v>
      </c>
      <c r="L212" s="16"/>
      <c r="M212" s="16"/>
      <c r="N212" s="16"/>
      <c r="O212" s="16"/>
      <c r="P212" s="16"/>
      <c r="Q212" s="16"/>
      <c r="R212" s="16"/>
    </row>
    <row r="213" spans="1:18" s="4" customFormat="1">
      <c r="A213" s="15" t="s">
        <v>25</v>
      </c>
      <c r="B213" s="26" t="s">
        <v>219</v>
      </c>
      <c r="C213" s="15" t="s">
        <v>220</v>
      </c>
      <c r="D213" s="15"/>
      <c r="E213" s="16"/>
      <c r="F213" s="16"/>
      <c r="G213" s="16"/>
      <c r="H213" s="16">
        <v>5</v>
      </c>
      <c r="I213" s="16">
        <v>5</v>
      </c>
      <c r="J213" s="16">
        <v>9</v>
      </c>
      <c r="K213" s="16">
        <v>14</v>
      </c>
      <c r="L213" s="16"/>
      <c r="M213" s="16"/>
      <c r="N213" s="16"/>
      <c r="O213" s="16"/>
      <c r="P213" s="16"/>
      <c r="Q213" s="16"/>
      <c r="R213" s="16"/>
    </row>
    <row r="214" spans="1:18" s="4" customFormat="1">
      <c r="A214" s="15" t="s">
        <v>25</v>
      </c>
      <c r="B214" s="26" t="s">
        <v>219</v>
      </c>
      <c r="C214" s="15" t="s">
        <v>221</v>
      </c>
      <c r="D214" s="15"/>
      <c r="E214" s="16"/>
      <c r="F214" s="16"/>
      <c r="G214" s="16"/>
      <c r="H214" s="16">
        <v>1</v>
      </c>
      <c r="I214" s="16">
        <v>2</v>
      </c>
      <c r="J214" s="16">
        <v>10</v>
      </c>
      <c r="K214" s="16">
        <v>14</v>
      </c>
      <c r="L214" s="16"/>
      <c r="M214" s="16"/>
      <c r="N214" s="16"/>
      <c r="O214" s="16"/>
      <c r="P214" s="16"/>
      <c r="Q214" s="16"/>
      <c r="R214" s="16"/>
    </row>
    <row r="215" spans="1:18" s="4" customFormat="1">
      <c r="A215" s="15" t="s">
        <v>25</v>
      </c>
      <c r="B215" s="26" t="s">
        <v>219</v>
      </c>
      <c r="C215" s="15" t="s">
        <v>222</v>
      </c>
      <c r="D215" s="15"/>
      <c r="E215" s="16"/>
      <c r="F215" s="16"/>
      <c r="G215" s="16"/>
      <c r="H215" s="16">
        <v>4</v>
      </c>
      <c r="I215" s="16">
        <v>0</v>
      </c>
      <c r="J215" s="16">
        <v>8</v>
      </c>
      <c r="K215" s="16">
        <v>12</v>
      </c>
      <c r="L215" s="16"/>
      <c r="M215" s="16"/>
      <c r="N215" s="16"/>
      <c r="O215" s="16"/>
      <c r="P215" s="16"/>
      <c r="Q215" s="16"/>
      <c r="R215" s="16"/>
    </row>
    <row r="216" spans="1:18" s="4" customFormat="1">
      <c r="A216" s="15" t="s">
        <v>25</v>
      </c>
      <c r="B216" s="26" t="s">
        <v>219</v>
      </c>
      <c r="C216" s="15" t="s">
        <v>223</v>
      </c>
      <c r="D216" s="15"/>
      <c r="E216" s="16"/>
      <c r="F216" s="16"/>
      <c r="G216" s="16"/>
      <c r="H216" s="16">
        <v>1</v>
      </c>
      <c r="I216" s="16">
        <v>1</v>
      </c>
      <c r="J216" s="16">
        <v>0</v>
      </c>
      <c r="K216" s="16">
        <v>6</v>
      </c>
      <c r="L216" s="16"/>
      <c r="M216" s="16"/>
      <c r="N216" s="16"/>
      <c r="O216" s="16"/>
      <c r="P216" s="16"/>
      <c r="Q216" s="16"/>
      <c r="R216" s="16"/>
    </row>
    <row r="217" spans="1:18" s="4" customFormat="1">
      <c r="A217" s="26" t="s">
        <v>25</v>
      </c>
      <c r="B217" s="26" t="s">
        <v>219</v>
      </c>
      <c r="C217" s="26" t="s">
        <v>224</v>
      </c>
      <c r="D217" s="26"/>
      <c r="E217" s="27"/>
      <c r="F217" s="27"/>
      <c r="G217" s="27"/>
      <c r="H217" s="27">
        <v>4</v>
      </c>
      <c r="I217" s="27">
        <v>1</v>
      </c>
      <c r="J217" s="27">
        <v>5</v>
      </c>
      <c r="K217" s="27">
        <v>17</v>
      </c>
      <c r="L217" s="27"/>
      <c r="M217" s="27"/>
      <c r="N217" s="27"/>
      <c r="O217" s="27"/>
      <c r="P217" s="27"/>
      <c r="Q217" s="27"/>
      <c r="R217" s="27"/>
    </row>
    <row r="218" spans="1:18" s="4" customFormat="1">
      <c r="A218" s="26" t="s">
        <v>25</v>
      </c>
      <c r="B218" s="26" t="s">
        <v>219</v>
      </c>
      <c r="C218" s="26" t="s">
        <v>225</v>
      </c>
      <c r="D218" s="26"/>
      <c r="E218" s="27"/>
      <c r="F218" s="27"/>
      <c r="G218" s="27"/>
      <c r="H218" s="27">
        <v>2</v>
      </c>
      <c r="I218" s="27">
        <v>1</v>
      </c>
      <c r="J218" s="27">
        <v>6</v>
      </c>
      <c r="K218" s="27">
        <v>3</v>
      </c>
      <c r="L218" s="27"/>
      <c r="M218" s="27"/>
      <c r="N218" s="27"/>
      <c r="O218" s="27"/>
      <c r="P218" s="27"/>
      <c r="Q218" s="27"/>
      <c r="R218" s="27"/>
    </row>
    <row r="219" spans="1:18" s="4" customFormat="1">
      <c r="A219" s="15" t="s">
        <v>25</v>
      </c>
      <c r="B219" s="26" t="s">
        <v>184</v>
      </c>
      <c r="C219" s="15" t="s">
        <v>226</v>
      </c>
      <c r="D219" s="15"/>
      <c r="E219" s="16"/>
      <c r="F219" s="16"/>
      <c r="G219" s="16"/>
      <c r="H219" s="16">
        <v>0</v>
      </c>
      <c r="I219" s="16">
        <v>0</v>
      </c>
      <c r="J219" s="16">
        <v>11</v>
      </c>
      <c r="K219" s="16">
        <v>13</v>
      </c>
      <c r="L219" s="16"/>
      <c r="M219" s="16"/>
      <c r="N219" s="16"/>
      <c r="O219" s="16"/>
      <c r="P219" s="16"/>
      <c r="Q219" s="16"/>
      <c r="R219" s="16"/>
    </row>
    <row r="220" spans="1:18" s="4" customFormat="1">
      <c r="A220" s="15" t="s">
        <v>25</v>
      </c>
      <c r="B220" s="26" t="s">
        <v>227</v>
      </c>
      <c r="C220" s="15" t="s">
        <v>228</v>
      </c>
      <c r="D220" s="15"/>
      <c r="E220" s="16"/>
      <c r="F220" s="16"/>
      <c r="G220" s="16"/>
      <c r="H220" s="16">
        <v>0</v>
      </c>
      <c r="I220" s="16">
        <v>1</v>
      </c>
      <c r="J220" s="16">
        <v>2</v>
      </c>
      <c r="K220" s="16">
        <v>10</v>
      </c>
      <c r="L220" s="16"/>
      <c r="M220" s="16"/>
      <c r="N220" s="16"/>
      <c r="O220" s="16"/>
      <c r="P220" s="16"/>
      <c r="Q220" s="16"/>
      <c r="R220" s="16"/>
    </row>
    <row r="221" spans="1:18" s="4" customFormat="1">
      <c r="A221" s="15" t="s">
        <v>25</v>
      </c>
      <c r="B221" s="26" t="s">
        <v>227</v>
      </c>
      <c r="C221" s="15" t="s">
        <v>229</v>
      </c>
      <c r="D221" s="15"/>
      <c r="E221" s="16"/>
      <c r="F221" s="16"/>
      <c r="G221" s="16"/>
      <c r="H221" s="16">
        <v>0</v>
      </c>
      <c r="I221" s="16">
        <v>0</v>
      </c>
      <c r="J221" s="16">
        <v>2</v>
      </c>
      <c r="K221" s="16">
        <v>3</v>
      </c>
      <c r="L221" s="16"/>
      <c r="M221" s="16"/>
      <c r="N221" s="16"/>
      <c r="O221" s="16"/>
      <c r="P221" s="16"/>
      <c r="Q221" s="16"/>
      <c r="R221" s="16"/>
    </row>
    <row r="222" spans="1:18" s="4" customFormat="1">
      <c r="A222" s="15" t="s">
        <v>25</v>
      </c>
      <c r="B222" s="26" t="s">
        <v>186</v>
      </c>
      <c r="C222" s="15" t="s">
        <v>230</v>
      </c>
      <c r="D222" s="15"/>
      <c r="E222" s="16"/>
      <c r="F222" s="16"/>
      <c r="G222" s="16"/>
      <c r="H222" s="16">
        <v>1</v>
      </c>
      <c r="I222" s="16">
        <v>5</v>
      </c>
      <c r="J222" s="16">
        <v>15</v>
      </c>
      <c r="K222" s="16">
        <v>25</v>
      </c>
      <c r="L222" s="16"/>
      <c r="M222" s="16"/>
      <c r="N222" s="16"/>
      <c r="O222" s="16"/>
      <c r="P222" s="16"/>
      <c r="Q222" s="16"/>
      <c r="R222" s="16"/>
    </row>
    <row r="223" spans="1:18" s="4" customFormat="1">
      <c r="A223" s="15" t="s">
        <v>25</v>
      </c>
      <c r="B223" s="26" t="s">
        <v>186</v>
      </c>
      <c r="C223" s="15" t="s">
        <v>231</v>
      </c>
      <c r="D223" s="15"/>
      <c r="E223" s="16"/>
      <c r="F223" s="16"/>
      <c r="G223" s="16"/>
      <c r="H223" s="16">
        <v>1</v>
      </c>
      <c r="I223" s="16">
        <v>0</v>
      </c>
      <c r="J223" s="16">
        <v>3</v>
      </c>
      <c r="K223" s="16">
        <v>16</v>
      </c>
      <c r="L223" s="16"/>
      <c r="M223" s="16"/>
      <c r="N223" s="16"/>
      <c r="O223" s="16"/>
      <c r="P223" s="16"/>
      <c r="Q223" s="16"/>
      <c r="R223" s="16"/>
    </row>
    <row r="224" spans="1:18" s="4" customFormat="1">
      <c r="A224" s="15" t="s">
        <v>25</v>
      </c>
      <c r="B224" s="26" t="s">
        <v>186</v>
      </c>
      <c r="C224" s="15" t="s">
        <v>232</v>
      </c>
      <c r="D224" s="15"/>
      <c r="E224" s="16"/>
      <c r="F224" s="16"/>
      <c r="G224" s="16"/>
      <c r="H224" s="16">
        <v>1</v>
      </c>
      <c r="I224" s="16">
        <v>2</v>
      </c>
      <c r="J224" s="16">
        <v>13</v>
      </c>
      <c r="K224" s="16">
        <v>22</v>
      </c>
      <c r="L224" s="16"/>
      <c r="M224" s="16"/>
      <c r="N224" s="16"/>
      <c r="O224" s="16"/>
      <c r="P224" s="16"/>
      <c r="Q224" s="16"/>
      <c r="R224" s="16"/>
    </row>
    <row r="225" spans="1:18" s="4" customFormat="1">
      <c r="A225" s="15" t="s">
        <v>25</v>
      </c>
      <c r="B225" s="26" t="s">
        <v>186</v>
      </c>
      <c r="C225" s="15" t="s">
        <v>233</v>
      </c>
      <c r="D225" s="15"/>
      <c r="E225" s="16"/>
      <c r="F225" s="16"/>
      <c r="G225" s="16"/>
      <c r="H225" s="16">
        <v>0</v>
      </c>
      <c r="I225" s="16">
        <v>0</v>
      </c>
      <c r="J225" s="16">
        <v>16</v>
      </c>
      <c r="K225" s="16">
        <v>2</v>
      </c>
      <c r="L225" s="16"/>
      <c r="M225" s="16"/>
      <c r="N225" s="16"/>
      <c r="O225" s="16"/>
      <c r="P225" s="16"/>
      <c r="Q225" s="16"/>
      <c r="R225" s="16"/>
    </row>
    <row r="226" spans="1:18" s="4" customFormat="1">
      <c r="A226" s="15" t="s">
        <v>25</v>
      </c>
      <c r="B226" s="26" t="s">
        <v>187</v>
      </c>
      <c r="C226" s="15" t="s">
        <v>234</v>
      </c>
      <c r="D226" s="15"/>
      <c r="E226" s="16"/>
      <c r="F226" s="16"/>
      <c r="G226" s="16"/>
      <c r="H226" s="16">
        <v>0</v>
      </c>
      <c r="I226" s="16">
        <v>1</v>
      </c>
      <c r="J226" s="16">
        <v>4</v>
      </c>
      <c r="K226" s="16">
        <v>10</v>
      </c>
      <c r="L226" s="16"/>
      <c r="M226" s="16"/>
      <c r="N226" s="16"/>
      <c r="O226" s="16"/>
      <c r="P226" s="16"/>
      <c r="Q226" s="16"/>
      <c r="R226" s="16"/>
    </row>
    <row r="227" spans="1:18" s="4" customFormat="1">
      <c r="A227" s="15" t="s">
        <v>25</v>
      </c>
      <c r="B227" s="26" t="s">
        <v>187</v>
      </c>
      <c r="C227" s="15" t="s">
        <v>235</v>
      </c>
      <c r="D227" s="15"/>
      <c r="E227" s="16"/>
      <c r="F227" s="16"/>
      <c r="G227" s="16"/>
      <c r="H227" s="16">
        <v>0</v>
      </c>
      <c r="I227" s="16">
        <v>0</v>
      </c>
      <c r="J227" s="16">
        <v>6</v>
      </c>
      <c r="K227" s="16">
        <v>2</v>
      </c>
      <c r="L227" s="16"/>
      <c r="M227" s="16"/>
      <c r="N227" s="16"/>
      <c r="O227" s="16"/>
      <c r="P227" s="16"/>
      <c r="Q227" s="16"/>
      <c r="R227" s="16"/>
    </row>
    <row r="228" spans="1:18" s="4" customFormat="1">
      <c r="A228" s="15" t="s">
        <v>25</v>
      </c>
      <c r="B228" s="26" t="s">
        <v>236</v>
      </c>
      <c r="C228" s="15" t="s">
        <v>237</v>
      </c>
      <c r="D228" s="15"/>
      <c r="E228" s="16"/>
      <c r="F228" s="16"/>
      <c r="G228" s="16"/>
      <c r="H228" s="16">
        <v>0</v>
      </c>
      <c r="I228" s="16">
        <v>2</v>
      </c>
      <c r="J228" s="16">
        <v>4</v>
      </c>
      <c r="K228" s="16">
        <v>5</v>
      </c>
      <c r="L228" s="16"/>
      <c r="M228" s="16"/>
      <c r="N228" s="16"/>
      <c r="O228" s="16"/>
      <c r="P228" s="16"/>
      <c r="Q228" s="16"/>
      <c r="R228" s="16"/>
    </row>
    <row r="229" spans="1:18" s="4" customFormat="1">
      <c r="A229" s="15" t="s">
        <v>25</v>
      </c>
      <c r="B229" s="26" t="s">
        <v>236</v>
      </c>
      <c r="C229" s="15" t="s">
        <v>238</v>
      </c>
      <c r="D229" s="15"/>
      <c r="E229" s="16"/>
      <c r="F229" s="16"/>
      <c r="G229" s="16"/>
      <c r="H229" s="16">
        <v>0</v>
      </c>
      <c r="I229" s="16">
        <v>3</v>
      </c>
      <c r="J229" s="16">
        <v>1</v>
      </c>
      <c r="K229" s="16">
        <v>6</v>
      </c>
      <c r="L229" s="16"/>
      <c r="M229" s="16"/>
      <c r="N229" s="16"/>
      <c r="O229" s="16"/>
      <c r="P229" s="16"/>
      <c r="Q229" s="16"/>
      <c r="R229" s="16"/>
    </row>
    <row r="230" spans="1:18" s="4" customFormat="1">
      <c r="A230" s="15" t="s">
        <v>25</v>
      </c>
      <c r="B230" s="26" t="s">
        <v>236</v>
      </c>
      <c r="C230" s="15" t="s">
        <v>239</v>
      </c>
      <c r="D230" s="15"/>
      <c r="E230" s="16"/>
      <c r="F230" s="16"/>
      <c r="G230" s="16"/>
      <c r="H230" s="16">
        <v>1</v>
      </c>
      <c r="I230" s="16">
        <v>0</v>
      </c>
      <c r="J230" s="16">
        <v>12</v>
      </c>
      <c r="K230" s="16">
        <v>2</v>
      </c>
      <c r="L230" s="16"/>
      <c r="M230" s="16"/>
      <c r="N230" s="16"/>
      <c r="O230" s="16"/>
      <c r="P230" s="16"/>
      <c r="Q230" s="16"/>
      <c r="R230" s="16"/>
    </row>
    <row r="231" spans="1:18" s="4" customFormat="1">
      <c r="A231" s="15" t="s">
        <v>25</v>
      </c>
      <c r="B231" s="26" t="s">
        <v>236</v>
      </c>
      <c r="C231" s="15" t="s">
        <v>240</v>
      </c>
      <c r="D231" s="15"/>
      <c r="E231" s="16"/>
      <c r="F231" s="16"/>
      <c r="G231" s="16"/>
      <c r="H231" s="16">
        <v>0</v>
      </c>
      <c r="I231" s="16">
        <v>1</v>
      </c>
      <c r="J231" s="16">
        <v>2</v>
      </c>
      <c r="K231" s="16">
        <v>6</v>
      </c>
      <c r="L231" s="16"/>
      <c r="M231" s="16"/>
      <c r="N231" s="16"/>
      <c r="O231" s="16"/>
      <c r="P231" s="16"/>
      <c r="Q231" s="16"/>
      <c r="R231" s="16"/>
    </row>
    <row r="232" spans="1:18" s="4" customFormat="1">
      <c r="A232" s="15" t="s">
        <v>25</v>
      </c>
      <c r="B232" s="26" t="s">
        <v>236</v>
      </c>
      <c r="C232" s="15" t="s">
        <v>241</v>
      </c>
      <c r="D232" s="15"/>
      <c r="E232" s="16"/>
      <c r="F232" s="16"/>
      <c r="G232" s="16"/>
      <c r="H232" s="16">
        <v>0</v>
      </c>
      <c r="I232" s="16">
        <v>1</v>
      </c>
      <c r="J232" s="16">
        <v>3</v>
      </c>
      <c r="K232" s="16">
        <v>5</v>
      </c>
      <c r="L232" s="16"/>
      <c r="M232" s="16"/>
      <c r="N232" s="16"/>
      <c r="O232" s="16"/>
      <c r="P232" s="16"/>
      <c r="Q232" s="16"/>
      <c r="R232" s="16"/>
    </row>
    <row r="233" spans="1:18" s="4" customFormat="1">
      <c r="A233" s="15" t="s">
        <v>25</v>
      </c>
      <c r="B233" s="26" t="s">
        <v>242</v>
      </c>
      <c r="C233" s="15" t="s">
        <v>243</v>
      </c>
      <c r="D233" s="15"/>
      <c r="E233" s="16"/>
      <c r="F233" s="16"/>
      <c r="G233" s="16"/>
      <c r="H233" s="16">
        <v>0</v>
      </c>
      <c r="I233" s="16">
        <v>4</v>
      </c>
      <c r="J233" s="16">
        <v>7</v>
      </c>
      <c r="K233" s="16">
        <v>10</v>
      </c>
      <c r="L233" s="16"/>
      <c r="M233" s="16"/>
      <c r="N233" s="16"/>
      <c r="O233" s="16"/>
      <c r="P233" s="16"/>
      <c r="Q233" s="16"/>
      <c r="R233" s="16"/>
    </row>
    <row r="234" spans="1:18" s="4" customFormat="1">
      <c r="A234" s="15" t="s">
        <v>25</v>
      </c>
      <c r="B234" s="26" t="s">
        <v>242</v>
      </c>
      <c r="C234" s="15" t="s">
        <v>244</v>
      </c>
      <c r="D234" s="15"/>
      <c r="E234" s="16"/>
      <c r="F234" s="16"/>
      <c r="G234" s="16"/>
      <c r="H234" s="16">
        <v>1</v>
      </c>
      <c r="I234" s="16">
        <v>8</v>
      </c>
      <c r="J234" s="16">
        <v>1</v>
      </c>
      <c r="K234" s="16">
        <v>24</v>
      </c>
      <c r="L234" s="16"/>
      <c r="M234" s="16"/>
      <c r="N234" s="16"/>
      <c r="O234" s="16"/>
      <c r="P234" s="16"/>
      <c r="Q234" s="16"/>
      <c r="R234" s="16"/>
    </row>
    <row r="235" spans="1:18" s="4" customFormat="1" ht="22.5">
      <c r="A235" s="15" t="s">
        <v>25</v>
      </c>
      <c r="B235" s="26" t="s">
        <v>191</v>
      </c>
      <c r="C235" s="15" t="s">
        <v>245</v>
      </c>
      <c r="D235" s="15"/>
      <c r="E235" s="16"/>
      <c r="F235" s="16"/>
      <c r="G235" s="16"/>
      <c r="H235" s="16">
        <v>2</v>
      </c>
      <c r="I235" s="16">
        <v>23</v>
      </c>
      <c r="J235" s="16">
        <v>18</v>
      </c>
      <c r="K235" s="16">
        <v>37</v>
      </c>
      <c r="L235" s="16"/>
      <c r="M235" s="16"/>
      <c r="N235" s="16"/>
      <c r="O235" s="16"/>
      <c r="P235" s="16"/>
      <c r="Q235" s="16"/>
      <c r="R235" s="16"/>
    </row>
    <row r="236" spans="1:18" s="4" customFormat="1">
      <c r="A236" s="15" t="s">
        <v>25</v>
      </c>
      <c r="B236" s="26" t="s">
        <v>191</v>
      </c>
      <c r="C236" s="15" t="s">
        <v>246</v>
      </c>
      <c r="D236" s="15"/>
      <c r="E236" s="16"/>
      <c r="F236" s="16"/>
      <c r="G236" s="16"/>
      <c r="H236" s="16">
        <v>3</v>
      </c>
      <c r="I236" s="16">
        <v>4</v>
      </c>
      <c r="J236" s="16">
        <v>6</v>
      </c>
      <c r="K236" s="16">
        <v>12</v>
      </c>
      <c r="L236" s="16"/>
      <c r="M236" s="16"/>
      <c r="N236" s="16"/>
      <c r="O236" s="16"/>
      <c r="P236" s="16"/>
      <c r="Q236" s="16"/>
      <c r="R236" s="16"/>
    </row>
    <row r="237" spans="1:18" s="4" customFormat="1">
      <c r="A237" s="15" t="s">
        <v>25</v>
      </c>
      <c r="B237" s="26" t="s">
        <v>191</v>
      </c>
      <c r="C237" s="15" t="s">
        <v>247</v>
      </c>
      <c r="D237" s="15"/>
      <c r="E237" s="16"/>
      <c r="F237" s="16"/>
      <c r="G237" s="16"/>
      <c r="H237" s="16">
        <v>0</v>
      </c>
      <c r="I237" s="16">
        <v>6</v>
      </c>
      <c r="J237" s="16">
        <v>6</v>
      </c>
      <c r="K237" s="16">
        <v>9</v>
      </c>
      <c r="L237" s="16"/>
      <c r="M237" s="16"/>
      <c r="N237" s="16"/>
      <c r="O237" s="16"/>
      <c r="P237" s="16"/>
      <c r="Q237" s="16"/>
      <c r="R237" s="16"/>
    </row>
    <row r="238" spans="1:18" s="4" customFormat="1">
      <c r="A238" s="15" t="s">
        <v>25</v>
      </c>
      <c r="B238" s="26" t="s">
        <v>191</v>
      </c>
      <c r="C238" s="15" t="s">
        <v>248</v>
      </c>
      <c r="D238" s="15"/>
      <c r="E238" s="16"/>
      <c r="F238" s="16"/>
      <c r="G238" s="16"/>
      <c r="H238" s="16">
        <v>0</v>
      </c>
      <c r="I238" s="16">
        <v>0</v>
      </c>
      <c r="J238" s="16">
        <v>6</v>
      </c>
      <c r="K238" s="16">
        <v>6</v>
      </c>
      <c r="L238" s="16"/>
      <c r="M238" s="16"/>
      <c r="N238" s="16"/>
      <c r="O238" s="16"/>
      <c r="P238" s="16"/>
      <c r="Q238" s="16"/>
      <c r="R238" s="16"/>
    </row>
    <row r="239" spans="1:18" s="4" customFormat="1">
      <c r="A239" s="15" t="s">
        <v>25</v>
      </c>
      <c r="B239" s="26" t="s">
        <v>191</v>
      </c>
      <c r="C239" s="15" t="s">
        <v>249</v>
      </c>
      <c r="D239" s="15"/>
      <c r="E239" s="16"/>
      <c r="F239" s="16"/>
      <c r="G239" s="16"/>
      <c r="H239" s="16">
        <v>0</v>
      </c>
      <c r="I239" s="16">
        <v>4</v>
      </c>
      <c r="J239" s="16">
        <v>5</v>
      </c>
      <c r="K239" s="16">
        <v>5</v>
      </c>
      <c r="L239" s="16"/>
      <c r="M239" s="16"/>
      <c r="N239" s="16"/>
      <c r="O239" s="16"/>
      <c r="P239" s="16"/>
      <c r="Q239" s="16"/>
      <c r="R239" s="16"/>
    </row>
    <row r="240" spans="1:18" s="4" customFormat="1" ht="33.75">
      <c r="A240" s="15" t="s">
        <v>25</v>
      </c>
      <c r="B240" s="26" t="s">
        <v>250</v>
      </c>
      <c r="C240" s="15" t="s">
        <v>251</v>
      </c>
      <c r="D240" s="15"/>
      <c r="E240" s="16"/>
      <c r="F240" s="16"/>
      <c r="G240" s="16"/>
      <c r="H240" s="16">
        <v>28</v>
      </c>
      <c r="I240" s="16">
        <v>18</v>
      </c>
      <c r="J240" s="16">
        <v>0</v>
      </c>
      <c r="K240" s="16">
        <v>189</v>
      </c>
      <c r="L240" s="16"/>
      <c r="M240" s="16"/>
      <c r="N240" s="16"/>
      <c r="O240" s="16"/>
      <c r="P240" s="16"/>
      <c r="Q240" s="16"/>
      <c r="R240" s="16"/>
    </row>
    <row r="241" spans="1:18" s="4" customFormat="1" ht="22.5">
      <c r="A241" s="15" t="s">
        <v>25</v>
      </c>
      <c r="B241" s="26" t="s">
        <v>252</v>
      </c>
      <c r="C241" s="15" t="s">
        <v>253</v>
      </c>
      <c r="D241" s="15"/>
      <c r="E241" s="16"/>
      <c r="F241" s="16"/>
      <c r="G241" s="16"/>
      <c r="H241" s="16">
        <v>20</v>
      </c>
      <c r="I241" s="16">
        <v>2</v>
      </c>
      <c r="J241" s="16">
        <v>0</v>
      </c>
      <c r="K241" s="16">
        <v>27</v>
      </c>
      <c r="L241" s="16"/>
      <c r="M241" s="16"/>
      <c r="N241" s="16"/>
      <c r="O241" s="16"/>
      <c r="P241" s="16"/>
      <c r="Q241" s="16"/>
      <c r="R241" s="16"/>
    </row>
    <row r="242" spans="1:18" s="4" customFormat="1">
      <c r="A242" s="15" t="s">
        <v>25</v>
      </c>
      <c r="B242" s="26" t="s">
        <v>252</v>
      </c>
      <c r="C242" s="15" t="s">
        <v>254</v>
      </c>
      <c r="D242" s="15"/>
      <c r="E242" s="16"/>
      <c r="F242" s="16"/>
      <c r="G242" s="16"/>
      <c r="H242" s="16">
        <v>5</v>
      </c>
      <c r="I242" s="16">
        <v>1</v>
      </c>
      <c r="J242" s="16">
        <v>0</v>
      </c>
      <c r="K242" s="16">
        <v>11</v>
      </c>
      <c r="L242" s="16"/>
      <c r="M242" s="16"/>
      <c r="N242" s="16"/>
      <c r="O242" s="16"/>
      <c r="P242" s="16"/>
      <c r="Q242" s="16"/>
      <c r="R242" s="16"/>
    </row>
    <row r="243" spans="1:18" s="4" customFormat="1">
      <c r="A243" s="15" t="s">
        <v>25</v>
      </c>
      <c r="B243" s="26" t="s">
        <v>255</v>
      </c>
      <c r="C243" s="15" t="s">
        <v>256</v>
      </c>
      <c r="D243" s="15"/>
      <c r="E243" s="16"/>
      <c r="F243" s="16"/>
      <c r="G243" s="16"/>
      <c r="H243" s="16">
        <v>2</v>
      </c>
      <c r="I243" s="16">
        <v>13</v>
      </c>
      <c r="J243" s="16">
        <v>0</v>
      </c>
      <c r="K243" s="16">
        <v>19</v>
      </c>
      <c r="L243" s="16"/>
      <c r="M243" s="16"/>
      <c r="N243" s="16"/>
      <c r="O243" s="16"/>
      <c r="P243" s="16"/>
      <c r="Q243" s="16"/>
      <c r="R243" s="16"/>
    </row>
    <row r="244" spans="1:18" s="4" customFormat="1" ht="22.5">
      <c r="A244" s="24" t="s">
        <v>25</v>
      </c>
      <c r="B244" s="24" t="s">
        <v>257</v>
      </c>
      <c r="C244" s="24" t="s">
        <v>258</v>
      </c>
      <c r="D244" s="24"/>
      <c r="E244" s="25"/>
      <c r="F244" s="25"/>
      <c r="G244" s="25"/>
      <c r="H244" s="25"/>
      <c r="I244" s="25"/>
      <c r="J244" s="25"/>
      <c r="K244" s="25">
        <v>1</v>
      </c>
      <c r="L244" s="25"/>
      <c r="M244" s="25"/>
      <c r="N244" s="25"/>
      <c r="O244" s="25"/>
      <c r="P244" s="25"/>
      <c r="Q244" s="25"/>
      <c r="R244" s="25"/>
    </row>
    <row r="245" spans="1:18" s="4" customFormat="1" ht="22.5">
      <c r="A245" s="15" t="s">
        <v>25</v>
      </c>
      <c r="B245" s="15" t="s">
        <v>257</v>
      </c>
      <c r="C245" s="15" t="s">
        <v>259</v>
      </c>
      <c r="D245" s="15"/>
      <c r="E245" s="16"/>
      <c r="F245" s="16"/>
      <c r="G245" s="16"/>
      <c r="H245" s="16"/>
      <c r="I245" s="16"/>
      <c r="J245" s="16"/>
      <c r="K245" s="16">
        <v>1</v>
      </c>
      <c r="L245" s="16"/>
      <c r="M245" s="16"/>
      <c r="N245" s="16"/>
      <c r="O245" s="16"/>
      <c r="P245" s="16"/>
      <c r="Q245" s="16"/>
      <c r="R245" s="16"/>
    </row>
    <row r="246" spans="1:18" s="4" customFormat="1">
      <c r="A246" s="15" t="s">
        <v>25</v>
      </c>
      <c r="B246" s="15" t="s">
        <v>257</v>
      </c>
      <c r="C246" s="15" t="s">
        <v>260</v>
      </c>
      <c r="D246" s="15"/>
      <c r="E246" s="16"/>
      <c r="F246" s="16"/>
      <c r="G246" s="16"/>
      <c r="H246" s="16"/>
      <c r="I246" s="16"/>
      <c r="J246" s="16"/>
      <c r="K246" s="16">
        <v>1</v>
      </c>
      <c r="L246" s="16"/>
      <c r="M246" s="16"/>
      <c r="N246" s="16"/>
      <c r="O246" s="16"/>
      <c r="P246" s="16"/>
      <c r="Q246" s="16"/>
      <c r="R246" s="16"/>
    </row>
    <row r="247" spans="1:18" s="4" customFormat="1">
      <c r="A247" s="15" t="s">
        <v>25</v>
      </c>
      <c r="B247" s="15" t="s">
        <v>257</v>
      </c>
      <c r="C247" s="15" t="s">
        <v>261</v>
      </c>
      <c r="D247" s="15"/>
      <c r="E247" s="16"/>
      <c r="F247" s="16"/>
      <c r="G247" s="16"/>
      <c r="H247" s="16"/>
      <c r="I247" s="16"/>
      <c r="J247" s="16"/>
      <c r="K247" s="16">
        <v>1</v>
      </c>
      <c r="L247" s="16"/>
      <c r="M247" s="16"/>
      <c r="N247" s="16"/>
      <c r="O247" s="16"/>
      <c r="P247" s="16"/>
      <c r="Q247" s="16"/>
      <c r="R247" s="16"/>
    </row>
    <row r="248" spans="1:18" s="4" customFormat="1">
      <c r="A248" s="15" t="s">
        <v>25</v>
      </c>
      <c r="B248" s="15" t="s">
        <v>257</v>
      </c>
      <c r="C248" s="15" t="s">
        <v>262</v>
      </c>
      <c r="D248" s="15"/>
      <c r="E248" s="16"/>
      <c r="F248" s="16"/>
      <c r="G248" s="16"/>
      <c r="H248" s="16"/>
      <c r="I248" s="16"/>
      <c r="J248" s="16"/>
      <c r="K248" s="16">
        <v>1</v>
      </c>
      <c r="L248" s="16"/>
      <c r="M248" s="16"/>
      <c r="N248" s="16"/>
      <c r="O248" s="16"/>
      <c r="P248" s="16"/>
      <c r="Q248" s="16"/>
      <c r="R248" s="16"/>
    </row>
    <row r="249" spans="1:18" s="4" customFormat="1">
      <c r="A249" s="15" t="s">
        <v>25</v>
      </c>
      <c r="B249" s="15" t="s">
        <v>257</v>
      </c>
      <c r="C249" s="15" t="s">
        <v>263</v>
      </c>
      <c r="D249" s="15"/>
      <c r="E249" s="16"/>
      <c r="F249" s="16"/>
      <c r="G249" s="16"/>
      <c r="H249" s="16"/>
      <c r="I249" s="16"/>
      <c r="J249" s="16"/>
      <c r="K249" s="16">
        <v>1</v>
      </c>
      <c r="L249" s="16"/>
      <c r="M249" s="16"/>
      <c r="N249" s="16"/>
      <c r="O249" s="16"/>
      <c r="P249" s="16"/>
      <c r="Q249" s="16"/>
      <c r="R249" s="16"/>
    </row>
    <row r="250" spans="1:18" s="4" customFormat="1">
      <c r="A250" s="15" t="s">
        <v>25</v>
      </c>
      <c r="B250" s="15" t="s">
        <v>257</v>
      </c>
      <c r="C250" s="15" t="s">
        <v>264</v>
      </c>
      <c r="D250" s="15"/>
      <c r="E250" s="16"/>
      <c r="F250" s="16"/>
      <c r="G250" s="16"/>
      <c r="H250" s="16"/>
      <c r="I250" s="16"/>
      <c r="J250" s="16"/>
      <c r="K250" s="16">
        <v>1</v>
      </c>
      <c r="L250" s="16"/>
      <c r="M250" s="16"/>
      <c r="N250" s="16"/>
      <c r="O250" s="16"/>
      <c r="P250" s="16"/>
      <c r="Q250" s="16"/>
      <c r="R250" s="16"/>
    </row>
    <row r="251" spans="1:18" s="4" customFormat="1">
      <c r="A251" s="15" t="s">
        <v>25</v>
      </c>
      <c r="B251" s="15" t="s">
        <v>257</v>
      </c>
      <c r="C251" s="15" t="s">
        <v>264</v>
      </c>
      <c r="D251" s="15"/>
      <c r="E251" s="16"/>
      <c r="F251" s="16"/>
      <c r="G251" s="16"/>
      <c r="H251" s="16"/>
      <c r="I251" s="16"/>
      <c r="J251" s="16"/>
      <c r="K251" s="16">
        <v>1</v>
      </c>
      <c r="L251" s="16"/>
      <c r="M251" s="16"/>
      <c r="N251" s="16"/>
      <c r="O251" s="16"/>
      <c r="P251" s="16"/>
      <c r="Q251" s="16"/>
      <c r="R251" s="16"/>
    </row>
    <row r="252" spans="1:18" s="4" customFormat="1">
      <c r="A252" s="15" t="s">
        <v>25</v>
      </c>
      <c r="B252" s="15" t="s">
        <v>257</v>
      </c>
      <c r="C252" s="15" t="s">
        <v>265</v>
      </c>
      <c r="D252" s="15"/>
      <c r="E252" s="16"/>
      <c r="F252" s="16"/>
      <c r="G252" s="16"/>
      <c r="H252" s="16"/>
      <c r="I252" s="16"/>
      <c r="J252" s="16"/>
      <c r="K252" s="16">
        <v>1</v>
      </c>
      <c r="L252" s="16"/>
      <c r="M252" s="16"/>
      <c r="N252" s="16"/>
      <c r="O252" s="16"/>
      <c r="P252" s="16"/>
      <c r="Q252" s="16"/>
      <c r="R252" s="16"/>
    </row>
    <row r="253" spans="1:18" s="4" customFormat="1" ht="22.5">
      <c r="A253" s="15" t="s">
        <v>25</v>
      </c>
      <c r="B253" s="15" t="s">
        <v>257</v>
      </c>
      <c r="C253" s="15" t="s">
        <v>266</v>
      </c>
      <c r="D253" s="15"/>
      <c r="E253" s="16"/>
      <c r="F253" s="16"/>
      <c r="G253" s="16"/>
      <c r="H253" s="16"/>
      <c r="I253" s="16"/>
      <c r="J253" s="16"/>
      <c r="K253" s="16">
        <v>1</v>
      </c>
      <c r="L253" s="16"/>
      <c r="M253" s="16"/>
      <c r="N253" s="16"/>
      <c r="O253" s="16"/>
      <c r="P253" s="16"/>
      <c r="Q253" s="16"/>
      <c r="R253" s="16"/>
    </row>
    <row r="254" spans="1:18" s="4" customFormat="1" ht="22.5">
      <c r="A254" s="15" t="s">
        <v>25</v>
      </c>
      <c r="B254" s="15" t="s">
        <v>257</v>
      </c>
      <c r="C254" s="15" t="s">
        <v>267</v>
      </c>
      <c r="D254" s="15"/>
      <c r="E254" s="16"/>
      <c r="F254" s="16"/>
      <c r="G254" s="16"/>
      <c r="H254" s="16"/>
      <c r="I254" s="16"/>
      <c r="J254" s="16"/>
      <c r="K254" s="16"/>
      <c r="L254" s="16">
        <v>1</v>
      </c>
      <c r="M254" s="16"/>
      <c r="N254" s="16"/>
      <c r="O254" s="16"/>
      <c r="P254" s="16"/>
      <c r="Q254" s="16"/>
      <c r="R254" s="16"/>
    </row>
    <row r="255" spans="1:18" s="4" customFormat="1">
      <c r="A255" s="15" t="s">
        <v>25</v>
      </c>
      <c r="B255" s="15" t="s">
        <v>257</v>
      </c>
      <c r="C255" s="15" t="s">
        <v>268</v>
      </c>
      <c r="D255" s="15"/>
      <c r="E255" s="16"/>
      <c r="F255" s="16"/>
      <c r="G255" s="16"/>
      <c r="H255" s="16"/>
      <c r="I255" s="16"/>
      <c r="J255" s="16"/>
      <c r="K255" s="16">
        <v>1</v>
      </c>
      <c r="L255" s="16"/>
      <c r="M255" s="16"/>
      <c r="N255" s="16"/>
      <c r="O255" s="16"/>
      <c r="P255" s="16"/>
      <c r="Q255" s="16"/>
      <c r="R255" s="16"/>
    </row>
    <row r="256" spans="1:18" s="4" customFormat="1" ht="78.75">
      <c r="A256" s="15" t="s">
        <v>25</v>
      </c>
      <c r="B256" s="15" t="s">
        <v>257</v>
      </c>
      <c r="C256" s="15" t="s">
        <v>269</v>
      </c>
      <c r="D256" s="15"/>
      <c r="E256" s="16"/>
      <c r="F256" s="16"/>
      <c r="G256" s="16"/>
      <c r="H256" s="16"/>
      <c r="I256" s="16"/>
      <c r="J256" s="16"/>
      <c r="K256" s="16">
        <v>37</v>
      </c>
      <c r="L256" s="16"/>
      <c r="M256" s="16"/>
      <c r="N256" s="16"/>
      <c r="O256" s="16"/>
      <c r="P256" s="16"/>
      <c r="Q256" s="16"/>
      <c r="R256" s="16"/>
    </row>
    <row r="257" spans="1:18">
      <c r="A257" s="28"/>
      <c r="B257" s="39" t="s">
        <v>270</v>
      </c>
      <c r="C257" s="39"/>
      <c r="D257" s="39"/>
      <c r="E257" s="36">
        <f>SUM(E35:E256)</f>
        <v>3796</v>
      </c>
      <c r="F257" s="36">
        <f t="shared" ref="F257:R257" si="2">SUM(F35:F256)</f>
        <v>1633</v>
      </c>
      <c r="G257" s="36">
        <f t="shared" si="2"/>
        <v>103</v>
      </c>
      <c r="H257" s="36">
        <f t="shared" si="2"/>
        <v>100</v>
      </c>
      <c r="I257" s="36">
        <f t="shared" si="2"/>
        <v>219</v>
      </c>
      <c r="J257" s="36">
        <f t="shared" si="2"/>
        <v>248</v>
      </c>
      <c r="K257" s="36">
        <f t="shared" si="2"/>
        <v>1173</v>
      </c>
      <c r="L257" s="36">
        <f t="shared" si="2"/>
        <v>2</v>
      </c>
      <c r="M257" s="36">
        <f t="shared" si="2"/>
        <v>0</v>
      </c>
      <c r="N257" s="36">
        <f t="shared" si="2"/>
        <v>0</v>
      </c>
      <c r="O257" s="36">
        <f t="shared" si="2"/>
        <v>69</v>
      </c>
      <c r="P257" s="36">
        <f t="shared" si="2"/>
        <v>282</v>
      </c>
      <c r="Q257" s="36">
        <f t="shared" si="2"/>
        <v>127</v>
      </c>
      <c r="R257" s="36">
        <f t="shared" si="2"/>
        <v>0</v>
      </c>
    </row>
    <row r="258" spans="1:18">
      <c r="A258" s="15" t="s">
        <v>288</v>
      </c>
      <c r="B258" s="15" t="s">
        <v>289</v>
      </c>
      <c r="C258" s="15" t="s">
        <v>290</v>
      </c>
      <c r="D258" s="15">
        <v>307</v>
      </c>
      <c r="E258" s="16">
        <v>27</v>
      </c>
      <c r="F258" s="16">
        <v>1</v>
      </c>
      <c r="G258" s="16">
        <v>2</v>
      </c>
      <c r="H258" s="16"/>
      <c r="I258" s="16"/>
      <c r="J258" s="16"/>
      <c r="K258" s="16">
        <v>1</v>
      </c>
      <c r="L258" s="16"/>
      <c r="M258" s="16"/>
      <c r="N258" s="16"/>
      <c r="O258" s="16"/>
      <c r="P258" s="16"/>
      <c r="Q258" s="16">
        <v>1</v>
      </c>
      <c r="R258" s="16"/>
    </row>
    <row r="259" spans="1:18">
      <c r="A259" s="15" t="s">
        <v>288</v>
      </c>
      <c r="B259" s="15" t="s">
        <v>289</v>
      </c>
      <c r="C259" s="15" t="s">
        <v>291</v>
      </c>
      <c r="D259" s="15">
        <v>3105</v>
      </c>
      <c r="E259" s="16">
        <v>32</v>
      </c>
      <c r="F259" s="16">
        <v>9</v>
      </c>
      <c r="G259" s="16">
        <v>1</v>
      </c>
      <c r="H259" s="16"/>
      <c r="I259" s="16"/>
      <c r="J259" s="16"/>
      <c r="K259" s="16">
        <v>1</v>
      </c>
      <c r="L259" s="16"/>
      <c r="M259" s="16"/>
      <c r="N259" s="16"/>
      <c r="O259" s="16"/>
      <c r="P259" s="16"/>
      <c r="Q259" s="16">
        <v>1</v>
      </c>
      <c r="R259" s="16"/>
    </row>
    <row r="260" spans="1:18">
      <c r="A260" s="15" t="s">
        <v>288</v>
      </c>
      <c r="B260" s="15" t="s">
        <v>292</v>
      </c>
      <c r="C260" s="15" t="s">
        <v>293</v>
      </c>
      <c r="D260" s="15">
        <v>1702</v>
      </c>
      <c r="E260" s="16">
        <v>73</v>
      </c>
      <c r="F260" s="16">
        <v>9</v>
      </c>
      <c r="G260" s="16"/>
      <c r="H260" s="16"/>
      <c r="I260" s="16"/>
      <c r="J260" s="16"/>
      <c r="K260" s="16">
        <v>1</v>
      </c>
      <c r="L260" s="16"/>
      <c r="M260" s="16"/>
      <c r="N260" s="16"/>
      <c r="O260" s="16"/>
      <c r="P260" s="16"/>
      <c r="Q260" s="16">
        <v>1</v>
      </c>
      <c r="R260" s="16"/>
    </row>
    <row r="261" spans="1:18">
      <c r="A261" s="15" t="s">
        <v>288</v>
      </c>
      <c r="B261" s="15" t="s">
        <v>292</v>
      </c>
      <c r="C261" s="15" t="s">
        <v>293</v>
      </c>
      <c r="D261" s="15">
        <v>1707</v>
      </c>
      <c r="E261" s="16">
        <v>43</v>
      </c>
      <c r="F261" s="16">
        <v>19</v>
      </c>
      <c r="G261" s="16">
        <v>2</v>
      </c>
      <c r="H261" s="16"/>
      <c r="I261" s="16"/>
      <c r="J261" s="16"/>
      <c r="K261" s="16">
        <v>1</v>
      </c>
      <c r="L261" s="16"/>
      <c r="M261" s="16"/>
      <c r="N261" s="16"/>
      <c r="O261" s="16"/>
      <c r="P261" s="16"/>
      <c r="Q261" s="16">
        <v>1</v>
      </c>
      <c r="R261" s="16"/>
    </row>
    <row r="262" spans="1:18">
      <c r="A262" s="15" t="s">
        <v>288</v>
      </c>
      <c r="B262" s="15" t="s">
        <v>294</v>
      </c>
      <c r="C262" s="15" t="s">
        <v>295</v>
      </c>
      <c r="D262" s="15">
        <v>408</v>
      </c>
      <c r="E262" s="16">
        <v>56</v>
      </c>
      <c r="F262" s="16">
        <v>25</v>
      </c>
      <c r="G262" s="16">
        <v>7</v>
      </c>
      <c r="H262" s="16"/>
      <c r="I262" s="16"/>
      <c r="J262" s="16"/>
      <c r="K262" s="16">
        <v>1</v>
      </c>
      <c r="L262" s="16"/>
      <c r="M262" s="16"/>
      <c r="N262" s="16"/>
      <c r="O262" s="16"/>
      <c r="P262" s="16"/>
      <c r="Q262" s="16">
        <v>1</v>
      </c>
      <c r="R262" s="16"/>
    </row>
    <row r="263" spans="1:18">
      <c r="A263" s="15" t="s">
        <v>288</v>
      </c>
      <c r="B263" s="15" t="s">
        <v>289</v>
      </c>
      <c r="C263" s="15" t="s">
        <v>290</v>
      </c>
      <c r="D263" s="15">
        <v>334</v>
      </c>
      <c r="E263" s="16">
        <v>1</v>
      </c>
      <c r="F263" s="16">
        <v>33</v>
      </c>
      <c r="G263" s="16"/>
      <c r="H263" s="16"/>
      <c r="I263" s="16"/>
      <c r="J263" s="16"/>
      <c r="K263" s="16">
        <v>1</v>
      </c>
      <c r="L263" s="16"/>
      <c r="M263" s="16"/>
      <c r="N263" s="16"/>
      <c r="O263" s="16"/>
      <c r="P263" s="16"/>
      <c r="Q263" s="16">
        <v>1</v>
      </c>
      <c r="R263" s="16"/>
    </row>
    <row r="264" spans="1:18">
      <c r="A264" s="15" t="s">
        <v>288</v>
      </c>
      <c r="B264" s="15" t="s">
        <v>289</v>
      </c>
      <c r="C264" s="15" t="s">
        <v>290</v>
      </c>
      <c r="D264" s="15">
        <v>335</v>
      </c>
      <c r="E264" s="16">
        <v>1</v>
      </c>
      <c r="F264" s="16">
        <v>12</v>
      </c>
      <c r="G264" s="16">
        <v>1</v>
      </c>
      <c r="H264" s="16"/>
      <c r="I264" s="16"/>
      <c r="J264" s="16"/>
      <c r="K264" s="16">
        <v>1</v>
      </c>
      <c r="L264" s="16"/>
      <c r="M264" s="16"/>
      <c r="N264" s="16"/>
      <c r="O264" s="16"/>
      <c r="P264" s="16"/>
      <c r="Q264" s="16">
        <v>1</v>
      </c>
      <c r="R264" s="16"/>
    </row>
    <row r="265" spans="1:18">
      <c r="A265" s="15" t="s">
        <v>288</v>
      </c>
      <c r="B265" s="15" t="s">
        <v>289</v>
      </c>
      <c r="C265" s="15" t="s">
        <v>296</v>
      </c>
      <c r="D265" s="15">
        <v>1201</v>
      </c>
      <c r="E265" s="16">
        <v>66</v>
      </c>
      <c r="F265" s="16">
        <v>23</v>
      </c>
      <c r="G265" s="16"/>
      <c r="H265" s="16"/>
      <c r="I265" s="16"/>
      <c r="J265" s="16"/>
      <c r="K265" s="16">
        <v>1</v>
      </c>
      <c r="L265" s="16"/>
      <c r="M265" s="16"/>
      <c r="N265" s="16"/>
      <c r="O265" s="16"/>
      <c r="P265" s="16"/>
      <c r="Q265" s="16">
        <v>1</v>
      </c>
      <c r="R265" s="16"/>
    </row>
    <row r="266" spans="1:18">
      <c r="A266" s="15" t="s">
        <v>288</v>
      </c>
      <c r="B266" s="15" t="s">
        <v>289</v>
      </c>
      <c r="C266" s="15" t="s">
        <v>297</v>
      </c>
      <c r="D266" s="15">
        <v>3516</v>
      </c>
      <c r="E266" s="16">
        <v>6</v>
      </c>
      <c r="F266" s="16">
        <v>25</v>
      </c>
      <c r="G266" s="16"/>
      <c r="H266" s="16"/>
      <c r="I266" s="16"/>
      <c r="J266" s="16"/>
      <c r="K266" s="16">
        <v>1</v>
      </c>
      <c r="L266" s="16"/>
      <c r="M266" s="16"/>
      <c r="N266" s="16"/>
      <c r="O266" s="16"/>
      <c r="P266" s="16"/>
      <c r="Q266" s="16">
        <v>1</v>
      </c>
      <c r="R266" s="16"/>
    </row>
    <row r="267" spans="1:18">
      <c r="A267" s="15" t="s">
        <v>288</v>
      </c>
      <c r="B267" s="15" t="s">
        <v>292</v>
      </c>
      <c r="C267" s="15" t="s">
        <v>298</v>
      </c>
      <c r="D267" s="15">
        <v>303</v>
      </c>
      <c r="E267" s="16">
        <v>61</v>
      </c>
      <c r="F267" s="16">
        <v>12</v>
      </c>
      <c r="G267" s="16">
        <v>9</v>
      </c>
      <c r="H267" s="16"/>
      <c r="I267" s="16"/>
      <c r="J267" s="16"/>
      <c r="K267" s="16">
        <v>2</v>
      </c>
      <c r="L267" s="16"/>
      <c r="M267" s="16"/>
      <c r="N267" s="16"/>
      <c r="O267" s="16"/>
      <c r="P267" s="16"/>
      <c r="Q267" s="16">
        <v>1</v>
      </c>
      <c r="R267" s="16"/>
    </row>
    <row r="268" spans="1:18">
      <c r="A268" s="15" t="s">
        <v>288</v>
      </c>
      <c r="B268" s="15" t="s">
        <v>294</v>
      </c>
      <c r="C268" s="15" t="s">
        <v>299</v>
      </c>
      <c r="D268" s="15">
        <v>2407</v>
      </c>
      <c r="E268" s="16">
        <v>68</v>
      </c>
      <c r="F268" s="16">
        <v>15</v>
      </c>
      <c r="G268" s="16">
        <v>2</v>
      </c>
      <c r="H268" s="16"/>
      <c r="I268" s="16"/>
      <c r="J268" s="16"/>
      <c r="K268" s="16">
        <v>1</v>
      </c>
      <c r="L268" s="16"/>
      <c r="M268" s="16"/>
      <c r="N268" s="16"/>
      <c r="O268" s="16"/>
      <c r="P268" s="16"/>
      <c r="Q268" s="16">
        <v>1</v>
      </c>
      <c r="R268" s="16"/>
    </row>
    <row r="269" spans="1:18">
      <c r="A269" s="15" t="s">
        <v>288</v>
      </c>
      <c r="B269" s="15" t="s">
        <v>294</v>
      </c>
      <c r="C269" s="15" t="s">
        <v>295</v>
      </c>
      <c r="D269" s="15">
        <v>203</v>
      </c>
      <c r="E269" s="16">
        <v>65</v>
      </c>
      <c r="F269" s="16">
        <v>38</v>
      </c>
      <c r="G269" s="16"/>
      <c r="H269" s="16"/>
      <c r="I269" s="16"/>
      <c r="J269" s="16"/>
      <c r="K269" s="16">
        <v>1</v>
      </c>
      <c r="L269" s="16"/>
      <c r="M269" s="16"/>
      <c r="N269" s="16"/>
      <c r="O269" s="16"/>
      <c r="P269" s="16"/>
      <c r="Q269" s="16">
        <v>1</v>
      </c>
      <c r="R269" s="16"/>
    </row>
    <row r="270" spans="1:18">
      <c r="A270" s="15" t="s">
        <v>288</v>
      </c>
      <c r="B270" s="15" t="s">
        <v>289</v>
      </c>
      <c r="C270" s="15" t="s">
        <v>297</v>
      </c>
      <c r="D270" s="15">
        <v>3304</v>
      </c>
      <c r="E270" s="16">
        <v>37</v>
      </c>
      <c r="F270" s="16">
        <v>5</v>
      </c>
      <c r="G270" s="16">
        <v>1</v>
      </c>
      <c r="H270" s="16"/>
      <c r="I270" s="16"/>
      <c r="J270" s="16"/>
      <c r="K270" s="16">
        <v>1</v>
      </c>
      <c r="L270" s="16"/>
      <c r="M270" s="16"/>
      <c r="N270" s="16"/>
      <c r="O270" s="16"/>
      <c r="P270" s="16"/>
      <c r="Q270" s="16">
        <v>1</v>
      </c>
      <c r="R270" s="16"/>
    </row>
    <row r="271" spans="1:18">
      <c r="A271" s="15" t="s">
        <v>288</v>
      </c>
      <c r="B271" s="15" t="s">
        <v>289</v>
      </c>
      <c r="C271" s="15" t="s">
        <v>297</v>
      </c>
      <c r="D271" s="15">
        <v>3312</v>
      </c>
      <c r="E271" s="16">
        <v>25</v>
      </c>
      <c r="F271" s="16">
        <v>13</v>
      </c>
      <c r="G271" s="16">
        <v>9</v>
      </c>
      <c r="H271" s="16"/>
      <c r="I271" s="16"/>
      <c r="J271" s="16"/>
      <c r="K271" s="16">
        <v>1</v>
      </c>
      <c r="L271" s="16"/>
      <c r="M271" s="16"/>
      <c r="N271" s="16"/>
      <c r="O271" s="16"/>
      <c r="P271" s="16"/>
      <c r="Q271" s="16">
        <v>1</v>
      </c>
      <c r="R271" s="16"/>
    </row>
    <row r="272" spans="1:18">
      <c r="A272" s="15" t="s">
        <v>288</v>
      </c>
      <c r="B272" s="15" t="s">
        <v>292</v>
      </c>
      <c r="C272" s="15" t="s">
        <v>300</v>
      </c>
      <c r="D272" s="15">
        <v>653</v>
      </c>
      <c r="E272" s="16">
        <v>41</v>
      </c>
      <c r="F272" s="16">
        <v>4</v>
      </c>
      <c r="G272" s="16">
        <v>2</v>
      </c>
      <c r="H272" s="16"/>
      <c r="I272" s="16"/>
      <c r="J272" s="16"/>
      <c r="K272" s="16">
        <v>1</v>
      </c>
      <c r="L272" s="16"/>
      <c r="M272" s="16"/>
      <c r="N272" s="16"/>
      <c r="O272" s="16"/>
      <c r="P272" s="16"/>
      <c r="Q272" s="16">
        <v>1</v>
      </c>
      <c r="R272" s="16"/>
    </row>
    <row r="273" spans="1:18">
      <c r="A273" s="15" t="s">
        <v>288</v>
      </c>
      <c r="B273" s="15" t="s">
        <v>294</v>
      </c>
      <c r="C273" s="15" t="s">
        <v>299</v>
      </c>
      <c r="D273" s="15">
        <v>803</v>
      </c>
      <c r="E273" s="16">
        <v>160</v>
      </c>
      <c r="F273" s="16">
        <v>17</v>
      </c>
      <c r="G273" s="16">
        <v>1</v>
      </c>
      <c r="H273" s="16"/>
      <c r="I273" s="16"/>
      <c r="J273" s="16"/>
      <c r="K273" s="16">
        <v>1</v>
      </c>
      <c r="L273" s="16"/>
      <c r="M273" s="16"/>
      <c r="N273" s="16"/>
      <c r="O273" s="16"/>
      <c r="P273" s="16"/>
      <c r="Q273" s="16">
        <v>1</v>
      </c>
      <c r="R273" s="16"/>
    </row>
    <row r="274" spans="1:18">
      <c r="A274" s="15" t="s">
        <v>288</v>
      </c>
      <c r="B274" s="15" t="s">
        <v>294</v>
      </c>
      <c r="C274" s="15" t="s">
        <v>299</v>
      </c>
      <c r="D274" s="15">
        <v>2409</v>
      </c>
      <c r="E274" s="16">
        <v>91</v>
      </c>
      <c r="F274" s="16">
        <v>16</v>
      </c>
      <c r="G274" s="16"/>
      <c r="H274" s="16"/>
      <c r="I274" s="16"/>
      <c r="J274" s="16"/>
      <c r="K274" s="16">
        <v>1</v>
      </c>
      <c r="L274" s="16"/>
      <c r="M274" s="16"/>
      <c r="N274" s="16"/>
      <c r="O274" s="16"/>
      <c r="P274" s="16"/>
      <c r="Q274" s="16">
        <v>1</v>
      </c>
      <c r="R274" s="16"/>
    </row>
    <row r="275" spans="1:18">
      <c r="A275" s="15" t="s">
        <v>288</v>
      </c>
      <c r="B275" s="15" t="s">
        <v>289</v>
      </c>
      <c r="C275" s="15" t="s">
        <v>291</v>
      </c>
      <c r="D275" s="15">
        <v>3502</v>
      </c>
      <c r="E275" s="16">
        <v>9</v>
      </c>
      <c r="F275" s="16">
        <v>3</v>
      </c>
      <c r="G275" s="16">
        <v>2</v>
      </c>
      <c r="H275" s="16"/>
      <c r="I275" s="16"/>
      <c r="J275" s="16"/>
      <c r="K275" s="16">
        <v>2</v>
      </c>
      <c r="L275" s="16"/>
      <c r="M275" s="16"/>
      <c r="N275" s="16"/>
      <c r="O275" s="16"/>
      <c r="P275" s="16"/>
      <c r="Q275" s="16">
        <v>1</v>
      </c>
      <c r="R275" s="16"/>
    </row>
    <row r="276" spans="1:18">
      <c r="A276" s="15" t="s">
        <v>288</v>
      </c>
      <c r="B276" s="15" t="s">
        <v>292</v>
      </c>
      <c r="C276" s="15" t="s">
        <v>301</v>
      </c>
      <c r="D276" s="15">
        <v>502</v>
      </c>
      <c r="E276" s="16">
        <v>12</v>
      </c>
      <c r="F276" s="16">
        <v>7</v>
      </c>
      <c r="G276" s="16">
        <v>2</v>
      </c>
      <c r="H276" s="16"/>
      <c r="I276" s="16"/>
      <c r="J276" s="16"/>
      <c r="K276" s="16">
        <v>1</v>
      </c>
      <c r="L276" s="16"/>
      <c r="M276" s="16"/>
      <c r="N276" s="16"/>
      <c r="O276" s="16"/>
      <c r="P276" s="16"/>
      <c r="Q276" s="16">
        <v>1</v>
      </c>
      <c r="R276" s="16"/>
    </row>
    <row r="277" spans="1:18">
      <c r="A277" s="15" t="s">
        <v>288</v>
      </c>
      <c r="B277" s="15" t="s">
        <v>289</v>
      </c>
      <c r="C277" s="15" t="s">
        <v>297</v>
      </c>
      <c r="D277" s="15">
        <v>4206</v>
      </c>
      <c r="E277" s="16">
        <v>27</v>
      </c>
      <c r="F277" s="16">
        <v>4</v>
      </c>
      <c r="G277" s="16">
        <v>1</v>
      </c>
      <c r="H277" s="16"/>
      <c r="I277" s="16"/>
      <c r="J277" s="16"/>
      <c r="K277" s="16">
        <v>1</v>
      </c>
      <c r="L277" s="16"/>
      <c r="M277" s="16"/>
      <c r="N277" s="16"/>
      <c r="O277" s="16"/>
      <c r="P277" s="16"/>
      <c r="Q277" s="16">
        <v>1</v>
      </c>
      <c r="R277" s="16"/>
    </row>
    <row r="278" spans="1:18">
      <c r="A278" s="15" t="s">
        <v>288</v>
      </c>
      <c r="B278" s="15" t="s">
        <v>292</v>
      </c>
      <c r="C278" s="15" t="s">
        <v>293</v>
      </c>
      <c r="D278" s="15">
        <v>903</v>
      </c>
      <c r="E278" s="16">
        <v>17</v>
      </c>
      <c r="F278" s="16">
        <v>5</v>
      </c>
      <c r="G278" s="16">
        <v>3</v>
      </c>
      <c r="H278" s="16"/>
      <c r="I278" s="16"/>
      <c r="J278" s="16"/>
      <c r="K278" s="16">
        <v>1</v>
      </c>
      <c r="L278" s="16"/>
      <c r="M278" s="16"/>
      <c r="N278" s="16"/>
      <c r="O278" s="16"/>
      <c r="P278" s="16"/>
      <c r="Q278" s="16">
        <v>1</v>
      </c>
      <c r="R278" s="16"/>
    </row>
    <row r="279" spans="1:18">
      <c r="A279" s="15" t="s">
        <v>288</v>
      </c>
      <c r="B279" s="15" t="s">
        <v>294</v>
      </c>
      <c r="C279" s="15" t="s">
        <v>299</v>
      </c>
      <c r="D279" s="15">
        <v>2408</v>
      </c>
      <c r="E279" s="16">
        <v>15</v>
      </c>
      <c r="F279" s="16">
        <v>14</v>
      </c>
      <c r="G279" s="16">
        <v>12</v>
      </c>
      <c r="H279" s="16"/>
      <c r="I279" s="16"/>
      <c r="J279" s="16"/>
      <c r="K279" s="16">
        <v>2</v>
      </c>
      <c r="L279" s="16"/>
      <c r="M279" s="16"/>
      <c r="N279" s="16"/>
      <c r="O279" s="16"/>
      <c r="P279" s="16"/>
      <c r="Q279" s="16">
        <v>1</v>
      </c>
      <c r="R279" s="16"/>
    </row>
    <row r="280" spans="1:18">
      <c r="A280" s="15" t="s">
        <v>288</v>
      </c>
      <c r="B280" s="15" t="s">
        <v>294</v>
      </c>
      <c r="C280" s="15" t="s">
        <v>302</v>
      </c>
      <c r="D280" s="15">
        <v>803</v>
      </c>
      <c r="E280" s="16">
        <v>3</v>
      </c>
      <c r="F280" s="16">
        <v>19</v>
      </c>
      <c r="G280" s="16">
        <v>6</v>
      </c>
      <c r="H280" s="16"/>
      <c r="I280" s="16"/>
      <c r="J280" s="16"/>
      <c r="K280" s="16">
        <v>1</v>
      </c>
      <c r="L280" s="16"/>
      <c r="M280" s="16"/>
      <c r="N280" s="16"/>
      <c r="O280" s="16"/>
      <c r="P280" s="16"/>
      <c r="Q280" s="16">
        <v>1</v>
      </c>
      <c r="R280" s="16"/>
    </row>
    <row r="281" spans="1:18">
      <c r="A281" s="15" t="s">
        <v>288</v>
      </c>
      <c r="B281" s="15" t="s">
        <v>303</v>
      </c>
      <c r="C281" s="15" t="s">
        <v>304</v>
      </c>
      <c r="D281" s="15">
        <v>235</v>
      </c>
      <c r="E281" s="16">
        <v>32</v>
      </c>
      <c r="F281" s="16">
        <f>60+4</f>
        <v>64</v>
      </c>
      <c r="G281" s="16"/>
      <c r="H281" s="16"/>
      <c r="I281" s="16"/>
      <c r="J281" s="16"/>
      <c r="K281" s="16">
        <v>1</v>
      </c>
      <c r="L281" s="16"/>
      <c r="M281" s="16"/>
      <c r="N281" s="16"/>
      <c r="O281" s="16"/>
      <c r="P281" s="16"/>
      <c r="Q281" s="16">
        <v>1</v>
      </c>
      <c r="R281" s="16"/>
    </row>
    <row r="282" spans="1:18">
      <c r="A282" s="15" t="s">
        <v>288</v>
      </c>
      <c r="B282" s="15" t="s">
        <v>303</v>
      </c>
      <c r="C282" s="15" t="s">
        <v>305</v>
      </c>
      <c r="D282" s="15">
        <v>834</v>
      </c>
      <c r="E282" s="16">
        <v>26</v>
      </c>
      <c r="F282" s="16">
        <v>30</v>
      </c>
      <c r="G282" s="16"/>
      <c r="H282" s="16"/>
      <c r="I282" s="16"/>
      <c r="J282" s="16"/>
      <c r="K282" s="16">
        <v>1</v>
      </c>
      <c r="L282" s="16"/>
      <c r="M282" s="16"/>
      <c r="N282" s="16"/>
      <c r="O282" s="16"/>
      <c r="P282" s="16"/>
      <c r="Q282" s="16">
        <v>1</v>
      </c>
      <c r="R282" s="16"/>
    </row>
    <row r="283" spans="1:18">
      <c r="A283" s="15" t="s">
        <v>288</v>
      </c>
      <c r="B283" s="15" t="s">
        <v>303</v>
      </c>
      <c r="C283" s="15" t="s">
        <v>306</v>
      </c>
      <c r="D283" s="15">
        <v>512</v>
      </c>
      <c r="E283" s="16">
        <v>24</v>
      </c>
      <c r="F283" s="16">
        <v>13</v>
      </c>
      <c r="G283" s="16">
        <v>1</v>
      </c>
      <c r="H283" s="16"/>
      <c r="I283" s="16"/>
      <c r="J283" s="16"/>
      <c r="K283" s="16">
        <v>1</v>
      </c>
      <c r="L283" s="16"/>
      <c r="M283" s="16"/>
      <c r="N283" s="16"/>
      <c r="O283" s="16"/>
      <c r="P283" s="16"/>
      <c r="Q283" s="16">
        <v>1</v>
      </c>
      <c r="R283" s="16"/>
    </row>
    <row r="284" spans="1:18">
      <c r="A284" s="15" t="s">
        <v>288</v>
      </c>
      <c r="B284" s="15" t="s">
        <v>303</v>
      </c>
      <c r="C284" s="15" t="s">
        <v>307</v>
      </c>
      <c r="D284" s="15">
        <v>303</v>
      </c>
      <c r="E284" s="16">
        <v>93</v>
      </c>
      <c r="F284" s="16">
        <v>33</v>
      </c>
      <c r="G284" s="16"/>
      <c r="H284" s="16"/>
      <c r="I284" s="16"/>
      <c r="J284" s="16"/>
      <c r="K284" s="16">
        <v>1</v>
      </c>
      <c r="L284" s="16"/>
      <c r="M284" s="16"/>
      <c r="N284" s="16"/>
      <c r="O284" s="16"/>
      <c r="P284" s="16"/>
      <c r="Q284" s="16">
        <v>1</v>
      </c>
      <c r="R284" s="16"/>
    </row>
    <row r="285" spans="1:18">
      <c r="A285" s="15" t="s">
        <v>288</v>
      </c>
      <c r="B285" s="15" t="s">
        <v>303</v>
      </c>
      <c r="C285" s="15" t="s">
        <v>307</v>
      </c>
      <c r="D285" s="15">
        <v>1006</v>
      </c>
      <c r="E285" s="16">
        <v>37</v>
      </c>
      <c r="F285" s="16">
        <v>28</v>
      </c>
      <c r="G285" s="16"/>
      <c r="H285" s="16"/>
      <c r="I285" s="16"/>
      <c r="J285" s="16"/>
      <c r="K285" s="16">
        <v>1</v>
      </c>
      <c r="L285" s="16"/>
      <c r="M285" s="16"/>
      <c r="N285" s="16"/>
      <c r="O285" s="16"/>
      <c r="P285" s="16"/>
      <c r="Q285" s="16">
        <v>1</v>
      </c>
      <c r="R285" s="16"/>
    </row>
    <row r="286" spans="1:18">
      <c r="A286" s="15" t="s">
        <v>288</v>
      </c>
      <c r="B286" s="15" t="s">
        <v>303</v>
      </c>
      <c r="C286" s="15" t="s">
        <v>308</v>
      </c>
      <c r="D286" s="15">
        <v>207</v>
      </c>
      <c r="E286" s="16">
        <v>50</v>
      </c>
      <c r="F286" s="16">
        <v>24</v>
      </c>
      <c r="G286" s="16"/>
      <c r="H286" s="16"/>
      <c r="I286" s="16"/>
      <c r="J286" s="16"/>
      <c r="K286" s="16">
        <v>1</v>
      </c>
      <c r="L286" s="16"/>
      <c r="M286" s="16"/>
      <c r="N286" s="16"/>
      <c r="O286" s="16"/>
      <c r="P286" s="16"/>
      <c r="Q286" s="16">
        <v>1</v>
      </c>
      <c r="R286" s="16"/>
    </row>
    <row r="287" spans="1:18">
      <c r="A287" s="15" t="s">
        <v>288</v>
      </c>
      <c r="B287" s="15" t="s">
        <v>303</v>
      </c>
      <c r="C287" s="15" t="s">
        <v>309</v>
      </c>
      <c r="D287" s="15">
        <v>301</v>
      </c>
      <c r="E287" s="16">
        <v>54</v>
      </c>
      <c r="F287" s="16">
        <v>10</v>
      </c>
      <c r="G287" s="16"/>
      <c r="H287" s="16"/>
      <c r="I287" s="16"/>
      <c r="J287" s="16"/>
      <c r="K287" s="16">
        <v>1</v>
      </c>
      <c r="L287" s="16"/>
      <c r="M287" s="16"/>
      <c r="N287" s="16"/>
      <c r="O287" s="16"/>
      <c r="P287" s="16"/>
      <c r="Q287" s="16">
        <v>1</v>
      </c>
      <c r="R287" s="16"/>
    </row>
    <row r="288" spans="1:18">
      <c r="A288" s="15" t="s">
        <v>288</v>
      </c>
      <c r="B288" s="15" t="s">
        <v>303</v>
      </c>
      <c r="C288" s="15" t="s">
        <v>309</v>
      </c>
      <c r="D288" s="15">
        <v>801</v>
      </c>
      <c r="E288" s="16">
        <v>53</v>
      </c>
      <c r="F288" s="16">
        <v>9</v>
      </c>
      <c r="G288" s="16"/>
      <c r="H288" s="16"/>
      <c r="I288" s="16"/>
      <c r="J288" s="16"/>
      <c r="K288" s="16">
        <v>1</v>
      </c>
      <c r="L288" s="16"/>
      <c r="M288" s="16"/>
      <c r="N288" s="16"/>
      <c r="O288" s="16"/>
      <c r="P288" s="16"/>
      <c r="Q288" s="16">
        <v>1</v>
      </c>
      <c r="R288" s="16"/>
    </row>
    <row r="289" spans="1:18">
      <c r="A289" s="15" t="s">
        <v>288</v>
      </c>
      <c r="B289" s="15" t="s">
        <v>303</v>
      </c>
      <c r="C289" s="15" t="s">
        <v>309</v>
      </c>
      <c r="D289" s="15">
        <v>809</v>
      </c>
      <c r="E289" s="16">
        <v>137</v>
      </c>
      <c r="F289" s="16">
        <v>17</v>
      </c>
      <c r="G289" s="16"/>
      <c r="H289" s="16"/>
      <c r="I289" s="16"/>
      <c r="J289" s="16"/>
      <c r="K289" s="16">
        <v>1</v>
      </c>
      <c r="L289" s="16"/>
      <c r="M289" s="16"/>
      <c r="N289" s="16"/>
      <c r="O289" s="16"/>
      <c r="P289" s="16"/>
      <c r="Q289" s="16">
        <v>1</v>
      </c>
      <c r="R289" s="16"/>
    </row>
    <row r="290" spans="1:18">
      <c r="A290" s="15" t="s">
        <v>288</v>
      </c>
      <c r="B290" s="15" t="s">
        <v>310</v>
      </c>
      <c r="C290" s="15" t="s">
        <v>271</v>
      </c>
      <c r="D290" s="15">
        <v>411</v>
      </c>
      <c r="E290" s="16">
        <v>16</v>
      </c>
      <c r="F290" s="16">
        <v>8</v>
      </c>
      <c r="G290" s="16"/>
      <c r="H290" s="16"/>
      <c r="I290" s="16"/>
      <c r="J290" s="16"/>
      <c r="K290" s="16">
        <v>1</v>
      </c>
      <c r="L290" s="16"/>
      <c r="M290" s="16"/>
      <c r="N290" s="16"/>
      <c r="O290" s="16"/>
      <c r="P290" s="16"/>
      <c r="Q290" s="16">
        <v>1</v>
      </c>
      <c r="R290" s="16"/>
    </row>
    <row r="291" spans="1:18">
      <c r="A291" s="15" t="s">
        <v>288</v>
      </c>
      <c r="B291" s="15" t="s">
        <v>310</v>
      </c>
      <c r="C291" s="15" t="s">
        <v>311</v>
      </c>
      <c r="D291" s="15">
        <v>535</v>
      </c>
      <c r="E291" s="16">
        <v>37</v>
      </c>
      <c r="F291" s="16">
        <v>11</v>
      </c>
      <c r="G291" s="16"/>
      <c r="H291" s="16"/>
      <c r="I291" s="16"/>
      <c r="J291" s="16"/>
      <c r="K291" s="16">
        <v>1</v>
      </c>
      <c r="L291" s="16"/>
      <c r="M291" s="16"/>
      <c r="N291" s="16"/>
      <c r="O291" s="16"/>
      <c r="P291" s="16"/>
      <c r="Q291" s="16">
        <v>1</v>
      </c>
      <c r="R291" s="16"/>
    </row>
    <row r="292" spans="1:18">
      <c r="A292" s="15" t="s">
        <v>288</v>
      </c>
      <c r="B292" s="15" t="s">
        <v>310</v>
      </c>
      <c r="C292" s="15" t="s">
        <v>311</v>
      </c>
      <c r="D292" s="15">
        <v>237</v>
      </c>
      <c r="E292" s="16">
        <v>17</v>
      </c>
      <c r="F292" s="16">
        <v>0</v>
      </c>
      <c r="G292" s="16"/>
      <c r="H292" s="16"/>
      <c r="I292" s="16"/>
      <c r="J292" s="16"/>
      <c r="K292" s="16">
        <v>1</v>
      </c>
      <c r="L292" s="16"/>
      <c r="M292" s="16"/>
      <c r="N292" s="16"/>
      <c r="O292" s="16"/>
      <c r="P292" s="16"/>
      <c r="Q292" s="16">
        <v>1</v>
      </c>
      <c r="R292" s="16"/>
    </row>
    <row r="293" spans="1:18">
      <c r="A293" s="15" t="s">
        <v>288</v>
      </c>
      <c r="B293" s="15" t="s">
        <v>310</v>
      </c>
      <c r="C293" s="15" t="s">
        <v>311</v>
      </c>
      <c r="D293" s="15">
        <v>605</v>
      </c>
      <c r="E293" s="16">
        <v>15</v>
      </c>
      <c r="F293" s="16">
        <v>5</v>
      </c>
      <c r="G293" s="16"/>
      <c r="H293" s="16"/>
      <c r="I293" s="16"/>
      <c r="J293" s="16"/>
      <c r="K293" s="16">
        <v>1</v>
      </c>
      <c r="L293" s="16"/>
      <c r="M293" s="16"/>
      <c r="N293" s="16"/>
      <c r="O293" s="16"/>
      <c r="P293" s="16"/>
      <c r="Q293" s="16">
        <v>1</v>
      </c>
      <c r="R293" s="16"/>
    </row>
    <row r="294" spans="1:18">
      <c r="A294" s="15" t="s">
        <v>288</v>
      </c>
      <c r="B294" s="15" t="s">
        <v>310</v>
      </c>
      <c r="C294" s="15" t="s">
        <v>312</v>
      </c>
      <c r="D294" s="15">
        <v>425</v>
      </c>
      <c r="E294" s="16">
        <v>43</v>
      </c>
      <c r="F294" s="16">
        <v>4</v>
      </c>
      <c r="G294" s="16"/>
      <c r="H294" s="16"/>
      <c r="I294" s="16"/>
      <c r="J294" s="16"/>
      <c r="K294" s="16">
        <v>1</v>
      </c>
      <c r="L294" s="16"/>
      <c r="M294" s="16"/>
      <c r="N294" s="16"/>
      <c r="O294" s="16"/>
      <c r="P294" s="16"/>
      <c r="Q294" s="16">
        <v>1</v>
      </c>
      <c r="R294" s="16"/>
    </row>
    <row r="295" spans="1:18">
      <c r="A295" s="15" t="s">
        <v>288</v>
      </c>
      <c r="B295" s="15" t="s">
        <v>310</v>
      </c>
      <c r="C295" s="15" t="s">
        <v>313</v>
      </c>
      <c r="D295" s="15">
        <v>502</v>
      </c>
      <c r="E295" s="16">
        <v>16</v>
      </c>
      <c r="F295" s="16">
        <v>9</v>
      </c>
      <c r="G295" s="16"/>
      <c r="H295" s="16"/>
      <c r="I295" s="16"/>
      <c r="J295" s="16"/>
      <c r="K295" s="16">
        <v>1</v>
      </c>
      <c r="L295" s="16"/>
      <c r="M295" s="16"/>
      <c r="N295" s="16"/>
      <c r="O295" s="16"/>
      <c r="P295" s="16"/>
      <c r="Q295" s="16">
        <v>1</v>
      </c>
      <c r="R295" s="16"/>
    </row>
    <row r="296" spans="1:18">
      <c r="A296" s="15" t="s">
        <v>288</v>
      </c>
      <c r="B296" s="15" t="s">
        <v>310</v>
      </c>
      <c r="C296" s="15" t="s">
        <v>313</v>
      </c>
      <c r="D296" s="15">
        <v>516</v>
      </c>
      <c r="E296" s="16">
        <v>29</v>
      </c>
      <c r="F296" s="16">
        <v>8</v>
      </c>
      <c r="G296" s="16"/>
      <c r="H296" s="16"/>
      <c r="I296" s="16"/>
      <c r="J296" s="16"/>
      <c r="K296" s="16">
        <v>1</v>
      </c>
      <c r="L296" s="16"/>
      <c r="M296" s="16"/>
      <c r="N296" s="16"/>
      <c r="O296" s="16"/>
      <c r="P296" s="16"/>
      <c r="Q296" s="16">
        <v>1</v>
      </c>
      <c r="R296" s="16"/>
    </row>
    <row r="297" spans="1:18">
      <c r="A297" s="15" t="s">
        <v>288</v>
      </c>
      <c r="B297" s="15" t="s">
        <v>310</v>
      </c>
      <c r="C297" s="15" t="s">
        <v>313</v>
      </c>
      <c r="D297" s="15">
        <v>1708</v>
      </c>
      <c r="E297" s="16">
        <v>18</v>
      </c>
      <c r="F297" s="16">
        <v>9</v>
      </c>
      <c r="G297" s="16"/>
      <c r="H297" s="16"/>
      <c r="I297" s="16"/>
      <c r="J297" s="16"/>
      <c r="K297" s="16">
        <v>1</v>
      </c>
      <c r="L297" s="16"/>
      <c r="M297" s="16"/>
      <c r="N297" s="16"/>
      <c r="O297" s="16"/>
      <c r="P297" s="16"/>
      <c r="Q297" s="16">
        <v>1</v>
      </c>
      <c r="R297" s="16"/>
    </row>
    <row r="298" spans="1:18">
      <c r="A298" s="15" t="s">
        <v>288</v>
      </c>
      <c r="B298" s="15" t="s">
        <v>314</v>
      </c>
      <c r="C298" s="15" t="s">
        <v>315</v>
      </c>
      <c r="D298" s="15">
        <v>207</v>
      </c>
      <c r="E298" s="16">
        <v>33</v>
      </c>
      <c r="F298" s="16">
        <v>16</v>
      </c>
      <c r="G298" s="16"/>
      <c r="H298" s="16"/>
      <c r="I298" s="16"/>
      <c r="J298" s="16"/>
      <c r="K298" s="16">
        <v>1</v>
      </c>
      <c r="L298" s="16"/>
      <c r="M298" s="16"/>
      <c r="N298" s="16"/>
      <c r="O298" s="16"/>
      <c r="P298" s="16"/>
      <c r="Q298" s="16">
        <v>1</v>
      </c>
      <c r="R298" s="16"/>
    </row>
    <row r="299" spans="1:18">
      <c r="A299" s="15" t="s">
        <v>288</v>
      </c>
      <c r="B299" s="15" t="s">
        <v>316</v>
      </c>
      <c r="C299" s="15" t="s">
        <v>317</v>
      </c>
      <c r="D299" s="15">
        <v>204</v>
      </c>
      <c r="E299" s="16">
        <v>24</v>
      </c>
      <c r="F299" s="16">
        <v>14</v>
      </c>
      <c r="G299" s="16"/>
      <c r="H299" s="16"/>
      <c r="I299" s="16"/>
      <c r="J299" s="16"/>
      <c r="K299" s="16">
        <v>1</v>
      </c>
      <c r="L299" s="16"/>
      <c r="M299" s="16"/>
      <c r="N299" s="16"/>
      <c r="O299" s="16"/>
      <c r="P299" s="16"/>
      <c r="Q299" s="16">
        <v>1</v>
      </c>
      <c r="R299" s="16"/>
    </row>
    <row r="300" spans="1:18">
      <c r="A300" s="15" t="s">
        <v>288</v>
      </c>
      <c r="B300" s="15" t="s">
        <v>318</v>
      </c>
      <c r="C300" s="15" t="s">
        <v>319</v>
      </c>
      <c r="D300" s="15">
        <v>1116</v>
      </c>
      <c r="E300" s="16">
        <v>33</v>
      </c>
      <c r="F300" s="16">
        <v>3</v>
      </c>
      <c r="G300" s="16"/>
      <c r="H300" s="16"/>
      <c r="I300" s="16"/>
      <c r="J300" s="16"/>
      <c r="K300" s="16">
        <v>1</v>
      </c>
      <c r="L300" s="16"/>
      <c r="M300" s="16"/>
      <c r="N300" s="16"/>
      <c r="O300" s="16"/>
      <c r="P300" s="16"/>
      <c r="Q300" s="16">
        <v>1</v>
      </c>
      <c r="R300" s="16"/>
    </row>
    <row r="301" spans="1:18">
      <c r="A301" s="15" t="s">
        <v>288</v>
      </c>
      <c r="B301" s="15" t="s">
        <v>318</v>
      </c>
      <c r="C301" s="15" t="s">
        <v>320</v>
      </c>
      <c r="D301" s="15">
        <v>421</v>
      </c>
      <c r="E301" s="16">
        <v>33</v>
      </c>
      <c r="F301" s="16">
        <v>7</v>
      </c>
      <c r="G301" s="16"/>
      <c r="H301" s="16"/>
      <c r="I301" s="16"/>
      <c r="J301" s="16"/>
      <c r="K301" s="16">
        <v>1</v>
      </c>
      <c r="L301" s="16"/>
      <c r="M301" s="16"/>
      <c r="N301" s="16"/>
      <c r="O301" s="16"/>
      <c r="P301" s="16"/>
      <c r="Q301" s="16">
        <v>1</v>
      </c>
      <c r="R301" s="16"/>
    </row>
    <row r="302" spans="1:18">
      <c r="A302" s="15" t="s">
        <v>288</v>
      </c>
      <c r="B302" s="15" t="s">
        <v>318</v>
      </c>
      <c r="C302" s="15" t="s">
        <v>321</v>
      </c>
      <c r="D302" s="15">
        <v>302</v>
      </c>
      <c r="E302" s="16">
        <v>12</v>
      </c>
      <c r="F302" s="16">
        <v>5</v>
      </c>
      <c r="G302" s="16">
        <v>1</v>
      </c>
      <c r="H302" s="16"/>
      <c r="I302" s="16"/>
      <c r="J302" s="16"/>
      <c r="K302" s="16">
        <v>1</v>
      </c>
      <c r="L302" s="16"/>
      <c r="M302" s="16"/>
      <c r="N302" s="16"/>
      <c r="O302" s="16"/>
      <c r="P302" s="16"/>
      <c r="Q302" s="16">
        <v>1</v>
      </c>
      <c r="R302" s="16"/>
    </row>
    <row r="303" spans="1:18">
      <c r="A303" s="15" t="s">
        <v>288</v>
      </c>
      <c r="B303" s="15" t="s">
        <v>322</v>
      </c>
      <c r="C303" s="15" t="s">
        <v>323</v>
      </c>
      <c r="D303" s="15">
        <v>3709</v>
      </c>
      <c r="E303" s="16">
        <v>55</v>
      </c>
      <c r="F303" s="16">
        <v>8</v>
      </c>
      <c r="G303" s="16"/>
      <c r="H303" s="16"/>
      <c r="I303" s="16"/>
      <c r="J303" s="16"/>
      <c r="K303" s="16">
        <v>1</v>
      </c>
      <c r="L303" s="16"/>
      <c r="M303" s="16"/>
      <c r="N303" s="16"/>
      <c r="O303" s="16"/>
      <c r="P303" s="16"/>
      <c r="Q303" s="16">
        <v>1</v>
      </c>
      <c r="R303" s="16"/>
    </row>
    <row r="304" spans="1:18">
      <c r="A304" s="15" t="s">
        <v>288</v>
      </c>
      <c r="B304" s="15" t="s">
        <v>324</v>
      </c>
      <c r="C304" s="15" t="s">
        <v>325</v>
      </c>
      <c r="D304" s="15" t="s">
        <v>326</v>
      </c>
      <c r="E304" s="16">
        <v>46</v>
      </c>
      <c r="F304" s="16">
        <v>8</v>
      </c>
      <c r="G304" s="16"/>
      <c r="H304" s="16"/>
      <c r="I304" s="16"/>
      <c r="J304" s="16"/>
      <c r="K304" s="16">
        <v>1</v>
      </c>
      <c r="L304" s="16"/>
      <c r="M304" s="16"/>
      <c r="N304" s="16"/>
      <c r="O304" s="16"/>
      <c r="P304" s="16"/>
      <c r="Q304" s="16">
        <v>1</v>
      </c>
      <c r="R304" s="16"/>
    </row>
    <row r="305" spans="1:18">
      <c r="A305" s="15" t="s">
        <v>288</v>
      </c>
      <c r="B305" s="15" t="s">
        <v>324</v>
      </c>
      <c r="C305" s="15" t="s">
        <v>325</v>
      </c>
      <c r="D305" s="15" t="s">
        <v>327</v>
      </c>
      <c r="E305" s="16">
        <v>110</v>
      </c>
      <c r="F305" s="16">
        <v>5</v>
      </c>
      <c r="G305" s="16"/>
      <c r="H305" s="16"/>
      <c r="I305" s="16"/>
      <c r="J305" s="16"/>
      <c r="K305" s="16">
        <v>1</v>
      </c>
      <c r="L305" s="16"/>
      <c r="M305" s="16"/>
      <c r="N305" s="16"/>
      <c r="O305" s="16"/>
      <c r="P305" s="16"/>
      <c r="Q305" s="16">
        <v>1</v>
      </c>
      <c r="R305" s="16"/>
    </row>
    <row r="306" spans="1:18">
      <c r="A306" s="15" t="s">
        <v>288</v>
      </c>
      <c r="B306" s="15" t="s">
        <v>328</v>
      </c>
      <c r="C306" s="15" t="s">
        <v>329</v>
      </c>
      <c r="D306" s="15">
        <v>402</v>
      </c>
      <c r="E306" s="16">
        <v>24</v>
      </c>
      <c r="F306" s="16">
        <v>6</v>
      </c>
      <c r="G306" s="16"/>
      <c r="H306" s="16"/>
      <c r="I306" s="16"/>
      <c r="J306" s="16"/>
      <c r="K306" s="16">
        <v>1</v>
      </c>
      <c r="L306" s="16"/>
      <c r="M306" s="16"/>
      <c r="N306" s="16"/>
      <c r="O306" s="16"/>
      <c r="P306" s="16"/>
      <c r="Q306" s="16">
        <v>1</v>
      </c>
      <c r="R306" s="16"/>
    </row>
    <row r="307" spans="1:18">
      <c r="A307" s="15" t="s">
        <v>288</v>
      </c>
      <c r="B307" s="15" t="s">
        <v>328</v>
      </c>
      <c r="C307" s="15" t="s">
        <v>329</v>
      </c>
      <c r="D307" s="15">
        <v>1202</v>
      </c>
      <c r="E307" s="16">
        <v>157</v>
      </c>
      <c r="F307" s="16">
        <v>10</v>
      </c>
      <c r="G307" s="16">
        <v>1</v>
      </c>
      <c r="H307" s="16"/>
      <c r="I307" s="16"/>
      <c r="J307" s="16"/>
      <c r="K307" s="16">
        <v>1</v>
      </c>
      <c r="L307" s="16"/>
      <c r="M307" s="16"/>
      <c r="N307" s="16"/>
      <c r="O307" s="16"/>
      <c r="P307" s="16"/>
      <c r="Q307" s="16">
        <v>1</v>
      </c>
      <c r="R307" s="16"/>
    </row>
    <row r="308" spans="1:18">
      <c r="A308" s="15" t="s">
        <v>288</v>
      </c>
      <c r="B308" s="15" t="s">
        <v>328</v>
      </c>
      <c r="C308" s="15" t="s">
        <v>329</v>
      </c>
      <c r="D308" s="15">
        <v>1306</v>
      </c>
      <c r="E308" s="16">
        <v>23</v>
      </c>
      <c r="F308" s="16">
        <v>5</v>
      </c>
      <c r="G308" s="16"/>
      <c r="H308" s="16"/>
      <c r="I308" s="16"/>
      <c r="J308" s="16"/>
      <c r="K308" s="16">
        <v>1</v>
      </c>
      <c r="L308" s="16"/>
      <c r="M308" s="16"/>
      <c r="N308" s="16"/>
      <c r="O308" s="16"/>
      <c r="P308" s="16"/>
      <c r="Q308" s="16">
        <v>1</v>
      </c>
      <c r="R308" s="16"/>
    </row>
    <row r="309" spans="1:18">
      <c r="A309" s="15" t="s">
        <v>288</v>
      </c>
      <c r="B309" s="15" t="s">
        <v>330</v>
      </c>
      <c r="C309" s="15" t="s">
        <v>331</v>
      </c>
      <c r="D309" s="15">
        <v>304</v>
      </c>
      <c r="E309" s="16">
        <v>53</v>
      </c>
      <c r="F309" s="16">
        <v>9</v>
      </c>
      <c r="G309" s="16"/>
      <c r="H309" s="16"/>
      <c r="I309" s="16"/>
      <c r="J309" s="16"/>
      <c r="K309" s="16">
        <v>1</v>
      </c>
      <c r="L309" s="16"/>
      <c r="M309" s="16"/>
      <c r="N309" s="16"/>
      <c r="O309" s="16"/>
      <c r="P309" s="16"/>
      <c r="Q309" s="16">
        <v>1</v>
      </c>
      <c r="R309" s="16"/>
    </row>
    <row r="310" spans="1:18">
      <c r="A310" s="15" t="s">
        <v>288</v>
      </c>
      <c r="B310" s="15" t="s">
        <v>330</v>
      </c>
      <c r="C310" s="15" t="s">
        <v>331</v>
      </c>
      <c r="D310" s="15">
        <v>313</v>
      </c>
      <c r="E310" s="16">
        <v>33</v>
      </c>
      <c r="F310" s="16">
        <v>3</v>
      </c>
      <c r="G310" s="16">
        <v>2</v>
      </c>
      <c r="H310" s="16"/>
      <c r="I310" s="16"/>
      <c r="J310" s="16"/>
      <c r="K310" s="16">
        <v>1</v>
      </c>
      <c r="L310" s="16"/>
      <c r="M310" s="16"/>
      <c r="N310" s="16"/>
      <c r="O310" s="16"/>
      <c r="P310" s="16"/>
      <c r="Q310" s="16">
        <v>1</v>
      </c>
      <c r="R310" s="16"/>
    </row>
    <row r="311" spans="1:18">
      <c r="A311" s="15" t="s">
        <v>288</v>
      </c>
      <c r="B311" s="15" t="s">
        <v>332</v>
      </c>
      <c r="C311" s="15" t="s">
        <v>333</v>
      </c>
      <c r="D311" s="15">
        <v>817</v>
      </c>
      <c r="E311" s="16">
        <v>81</v>
      </c>
      <c r="F311" s="16">
        <v>1</v>
      </c>
      <c r="G311" s="16"/>
      <c r="H311" s="16"/>
      <c r="I311" s="16"/>
      <c r="J311" s="16"/>
      <c r="K311" s="16">
        <v>1</v>
      </c>
      <c r="L311" s="16"/>
      <c r="M311" s="16"/>
      <c r="N311" s="16"/>
      <c r="O311" s="16"/>
      <c r="P311" s="16"/>
      <c r="Q311" s="16">
        <v>1</v>
      </c>
      <c r="R311" s="16"/>
    </row>
    <row r="312" spans="1:18">
      <c r="A312" s="15" t="s">
        <v>288</v>
      </c>
      <c r="B312" s="15" t="s">
        <v>332</v>
      </c>
      <c r="C312" s="15" t="s">
        <v>334</v>
      </c>
      <c r="D312" s="15">
        <v>102</v>
      </c>
      <c r="E312" s="16">
        <v>17</v>
      </c>
      <c r="F312" s="16">
        <v>1</v>
      </c>
      <c r="G312" s="16"/>
      <c r="H312" s="16"/>
      <c r="I312" s="16"/>
      <c r="J312" s="16">
        <v>1</v>
      </c>
      <c r="K312" s="16"/>
      <c r="L312" s="16"/>
      <c r="M312" s="16"/>
      <c r="N312" s="16"/>
      <c r="O312" s="16"/>
      <c r="P312" s="16"/>
      <c r="Q312" s="16">
        <v>1</v>
      </c>
      <c r="R312" s="16"/>
    </row>
    <row r="313" spans="1:18">
      <c r="A313" s="15" t="s">
        <v>288</v>
      </c>
      <c r="B313" s="15" t="s">
        <v>328</v>
      </c>
      <c r="C313" s="15" t="s">
        <v>335</v>
      </c>
      <c r="D313" s="15">
        <v>201</v>
      </c>
      <c r="E313" s="16">
        <v>13</v>
      </c>
      <c r="F313" s="16"/>
      <c r="G313" s="16"/>
      <c r="H313" s="16"/>
      <c r="I313" s="16"/>
      <c r="J313" s="16">
        <v>1</v>
      </c>
      <c r="K313" s="16"/>
      <c r="L313" s="16"/>
      <c r="M313" s="16"/>
      <c r="N313" s="16"/>
      <c r="O313" s="16"/>
      <c r="P313" s="16"/>
      <c r="Q313" s="16">
        <v>1</v>
      </c>
      <c r="R313" s="16"/>
    </row>
    <row r="314" spans="1:18">
      <c r="A314" s="15" t="s">
        <v>288</v>
      </c>
      <c r="B314" s="15" t="s">
        <v>328</v>
      </c>
      <c r="C314" s="15" t="s">
        <v>329</v>
      </c>
      <c r="D314" s="15">
        <v>1313</v>
      </c>
      <c r="E314" s="16">
        <v>2</v>
      </c>
      <c r="F314" s="16">
        <v>4</v>
      </c>
      <c r="G314" s="16"/>
      <c r="H314" s="16"/>
      <c r="I314" s="16"/>
      <c r="J314" s="16">
        <v>1</v>
      </c>
      <c r="K314" s="16"/>
      <c r="L314" s="16"/>
      <c r="M314" s="16"/>
      <c r="N314" s="16"/>
      <c r="O314" s="16"/>
      <c r="P314" s="16"/>
      <c r="Q314" s="16">
        <v>1</v>
      </c>
      <c r="R314" s="16"/>
    </row>
    <row r="315" spans="1:18">
      <c r="A315" s="15" t="s">
        <v>288</v>
      </c>
      <c r="B315" s="15" t="s">
        <v>336</v>
      </c>
      <c r="C315" s="15" t="s">
        <v>337</v>
      </c>
      <c r="D315" s="15" t="s">
        <v>338</v>
      </c>
      <c r="E315" s="16">
        <v>128</v>
      </c>
      <c r="F315" s="16">
        <v>6</v>
      </c>
      <c r="G315" s="16"/>
      <c r="H315" s="16"/>
      <c r="I315" s="16"/>
      <c r="J315" s="16"/>
      <c r="K315" s="16">
        <v>1</v>
      </c>
      <c r="L315" s="16"/>
      <c r="M315" s="16"/>
      <c r="N315" s="16"/>
      <c r="O315" s="16"/>
      <c r="P315" s="16"/>
      <c r="Q315" s="16">
        <v>1</v>
      </c>
      <c r="R315" s="16"/>
    </row>
    <row r="316" spans="1:18">
      <c r="A316" s="15" t="s">
        <v>288</v>
      </c>
      <c r="B316" s="15" t="s">
        <v>336</v>
      </c>
      <c r="C316" s="15" t="s">
        <v>337</v>
      </c>
      <c r="D316" s="15" t="s">
        <v>339</v>
      </c>
      <c r="E316" s="16">
        <v>60</v>
      </c>
      <c r="F316" s="16">
        <v>15</v>
      </c>
      <c r="G316" s="16"/>
      <c r="H316" s="16"/>
      <c r="I316" s="16"/>
      <c r="J316" s="16"/>
      <c r="K316" s="16">
        <v>1</v>
      </c>
      <c r="L316" s="16"/>
      <c r="M316" s="16"/>
      <c r="N316" s="16"/>
      <c r="O316" s="16"/>
      <c r="P316" s="16"/>
      <c r="Q316" s="16">
        <v>1</v>
      </c>
      <c r="R316" s="16"/>
    </row>
    <row r="317" spans="1:18">
      <c r="A317" s="15" t="s">
        <v>288</v>
      </c>
      <c r="B317" s="15" t="s">
        <v>336</v>
      </c>
      <c r="C317" s="15" t="s">
        <v>337</v>
      </c>
      <c r="D317" s="15" t="s">
        <v>340</v>
      </c>
      <c r="E317" s="16">
        <v>50</v>
      </c>
      <c r="F317" s="16">
        <v>3</v>
      </c>
      <c r="G317" s="16"/>
      <c r="H317" s="16"/>
      <c r="I317" s="16"/>
      <c r="J317" s="16"/>
      <c r="K317" s="16">
        <v>1</v>
      </c>
      <c r="L317" s="16"/>
      <c r="M317" s="16"/>
      <c r="N317" s="16"/>
      <c r="O317" s="16"/>
      <c r="P317" s="16"/>
      <c r="Q317" s="16">
        <v>1</v>
      </c>
      <c r="R317" s="16"/>
    </row>
    <row r="318" spans="1:18">
      <c r="A318" s="15" t="s">
        <v>288</v>
      </c>
      <c r="B318" s="15" t="s">
        <v>336</v>
      </c>
      <c r="C318" s="15" t="s">
        <v>341</v>
      </c>
      <c r="D318" s="15" t="s">
        <v>342</v>
      </c>
      <c r="E318" s="16">
        <v>29</v>
      </c>
      <c r="F318" s="16">
        <v>9</v>
      </c>
      <c r="G318" s="16"/>
      <c r="H318" s="16"/>
      <c r="I318" s="16"/>
      <c r="J318" s="16"/>
      <c r="K318" s="16">
        <v>1</v>
      </c>
      <c r="L318" s="16"/>
      <c r="M318" s="16"/>
      <c r="N318" s="16"/>
      <c r="O318" s="16"/>
      <c r="P318" s="16"/>
      <c r="Q318" s="16">
        <v>1</v>
      </c>
      <c r="R318" s="16"/>
    </row>
    <row r="319" spans="1:18">
      <c r="A319" s="15" t="s">
        <v>288</v>
      </c>
      <c r="B319" s="15" t="s">
        <v>336</v>
      </c>
      <c r="C319" s="15" t="s">
        <v>337</v>
      </c>
      <c r="D319" s="15" t="s">
        <v>343</v>
      </c>
      <c r="E319" s="16">
        <v>37</v>
      </c>
      <c r="F319" s="16">
        <v>1</v>
      </c>
      <c r="G319" s="16"/>
      <c r="H319" s="16"/>
      <c r="I319" s="16"/>
      <c r="J319" s="16"/>
      <c r="K319" s="16">
        <v>1</v>
      </c>
      <c r="L319" s="16"/>
      <c r="M319" s="16"/>
      <c r="N319" s="16"/>
      <c r="O319" s="16"/>
      <c r="P319" s="16"/>
      <c r="Q319" s="16">
        <v>1</v>
      </c>
      <c r="R319" s="16"/>
    </row>
    <row r="320" spans="1:18">
      <c r="A320" s="15" t="s">
        <v>288</v>
      </c>
      <c r="B320" s="15" t="s">
        <v>344</v>
      </c>
      <c r="C320" s="15" t="s">
        <v>345</v>
      </c>
      <c r="D320" s="15" t="s">
        <v>346</v>
      </c>
      <c r="E320" s="16">
        <v>13</v>
      </c>
      <c r="F320" s="16">
        <v>6</v>
      </c>
      <c r="G320" s="16"/>
      <c r="H320" s="16"/>
      <c r="I320" s="16"/>
      <c r="J320" s="16">
        <v>1</v>
      </c>
      <c r="K320" s="16"/>
      <c r="L320" s="16"/>
      <c r="M320" s="16"/>
      <c r="N320" s="16"/>
      <c r="O320" s="16"/>
      <c r="P320" s="16"/>
      <c r="Q320" s="16">
        <v>1</v>
      </c>
      <c r="R320" s="16"/>
    </row>
    <row r="321" spans="1:21">
      <c r="A321" s="15" t="s">
        <v>288</v>
      </c>
      <c r="B321" s="15" t="s">
        <v>347</v>
      </c>
      <c r="C321" s="15" t="s">
        <v>348</v>
      </c>
      <c r="D321" s="15" t="s">
        <v>349</v>
      </c>
      <c r="E321" s="16">
        <v>10</v>
      </c>
      <c r="F321" s="16">
        <v>5</v>
      </c>
      <c r="G321" s="16"/>
      <c r="H321" s="16"/>
      <c r="I321" s="16"/>
      <c r="J321" s="16">
        <v>1</v>
      </c>
      <c r="K321" s="16"/>
      <c r="L321" s="16"/>
      <c r="M321" s="16"/>
      <c r="N321" s="16"/>
      <c r="O321" s="16"/>
      <c r="P321" s="16"/>
      <c r="Q321" s="16">
        <v>1</v>
      </c>
      <c r="R321" s="16"/>
    </row>
    <row r="322" spans="1:21">
      <c r="A322" s="15" t="s">
        <v>288</v>
      </c>
      <c r="B322" s="15" t="s">
        <v>350</v>
      </c>
      <c r="C322" s="15" t="s">
        <v>351</v>
      </c>
      <c r="D322" s="15" t="s">
        <v>352</v>
      </c>
      <c r="E322" s="16">
        <v>6</v>
      </c>
      <c r="F322" s="16">
        <v>13</v>
      </c>
      <c r="G322" s="16"/>
      <c r="H322" s="16"/>
      <c r="I322" s="16"/>
      <c r="J322" s="16"/>
      <c r="K322" s="16">
        <v>1</v>
      </c>
      <c r="L322" s="16"/>
      <c r="M322" s="16"/>
      <c r="N322" s="16"/>
      <c r="O322" s="16"/>
      <c r="P322" s="16"/>
      <c r="Q322" s="16">
        <v>1</v>
      </c>
      <c r="R322" s="16"/>
    </row>
    <row r="323" spans="1:21">
      <c r="A323" s="28"/>
      <c r="B323" s="39" t="s">
        <v>353</v>
      </c>
      <c r="C323" s="39"/>
      <c r="D323" s="39"/>
      <c r="E323" s="36">
        <f t="shared" ref="E323:R323" si="3">SUM(E258:E322)</f>
        <v>2715</v>
      </c>
      <c r="F323" s="36">
        <f t="shared" si="3"/>
        <v>773</v>
      </c>
      <c r="G323" s="36">
        <f t="shared" si="3"/>
        <v>68</v>
      </c>
      <c r="H323" s="36">
        <f t="shared" si="3"/>
        <v>0</v>
      </c>
      <c r="I323" s="36">
        <f t="shared" si="3"/>
        <v>0</v>
      </c>
      <c r="J323" s="36">
        <f t="shared" si="3"/>
        <v>5</v>
      </c>
      <c r="K323" s="36">
        <f t="shared" si="3"/>
        <v>63</v>
      </c>
      <c r="L323" s="36">
        <f t="shared" si="3"/>
        <v>0</v>
      </c>
      <c r="M323" s="36">
        <f t="shared" si="3"/>
        <v>0</v>
      </c>
      <c r="N323" s="36">
        <f t="shared" si="3"/>
        <v>0</v>
      </c>
      <c r="O323" s="36">
        <f t="shared" si="3"/>
        <v>0</v>
      </c>
      <c r="P323" s="36">
        <f t="shared" si="3"/>
        <v>0</v>
      </c>
      <c r="Q323" s="36">
        <f t="shared" si="3"/>
        <v>65</v>
      </c>
      <c r="R323" s="36">
        <f t="shared" si="3"/>
        <v>0</v>
      </c>
    </row>
    <row r="324" spans="1:21">
      <c r="A324" s="6" t="s">
        <v>274</v>
      </c>
      <c r="B324" s="29" t="s">
        <v>273</v>
      </c>
      <c r="C324" s="30" t="s">
        <v>275</v>
      </c>
      <c r="D324" s="31" t="s">
        <v>276</v>
      </c>
      <c r="E324" s="32">
        <v>3</v>
      </c>
      <c r="F324" s="32">
        <v>1</v>
      </c>
      <c r="G324" s="33"/>
      <c r="H324" s="16"/>
      <c r="I324" s="32"/>
      <c r="J324" s="32"/>
      <c r="K324" s="32"/>
      <c r="L324" s="16"/>
      <c r="M324" s="16"/>
      <c r="N324" s="16"/>
      <c r="O324" s="16"/>
      <c r="P324" s="16"/>
      <c r="Q324" s="16">
        <v>0</v>
      </c>
      <c r="R324" s="16"/>
      <c r="S324" s="4" t="s">
        <v>272</v>
      </c>
    </row>
    <row r="325" spans="1:21">
      <c r="A325" s="6" t="s">
        <v>274</v>
      </c>
      <c r="B325" s="29" t="s">
        <v>273</v>
      </c>
      <c r="C325" s="30" t="s">
        <v>275</v>
      </c>
      <c r="D325" s="31" t="s">
        <v>277</v>
      </c>
      <c r="E325" s="32">
        <v>0</v>
      </c>
      <c r="F325" s="32">
        <v>1</v>
      </c>
      <c r="G325" s="33"/>
      <c r="H325" s="16"/>
      <c r="I325" s="32"/>
      <c r="J325" s="32"/>
      <c r="K325" s="32"/>
      <c r="L325" s="16"/>
      <c r="M325" s="16"/>
      <c r="N325" s="16"/>
      <c r="O325" s="16"/>
      <c r="P325" s="16"/>
      <c r="Q325" s="16">
        <v>0</v>
      </c>
      <c r="R325" s="16"/>
    </row>
    <row r="326" spans="1:21">
      <c r="A326" s="6" t="s">
        <v>274</v>
      </c>
      <c r="B326" s="29" t="s">
        <v>273</v>
      </c>
      <c r="C326" s="30" t="s">
        <v>275</v>
      </c>
      <c r="D326" s="34" t="s">
        <v>278</v>
      </c>
      <c r="E326" s="32">
        <v>44</v>
      </c>
      <c r="F326" s="32">
        <v>19</v>
      </c>
      <c r="G326" s="33"/>
      <c r="H326" s="16"/>
      <c r="I326" s="32"/>
      <c r="J326" s="32"/>
      <c r="K326" s="32">
        <v>5</v>
      </c>
      <c r="L326" s="16"/>
      <c r="M326" s="16"/>
      <c r="N326" s="16"/>
      <c r="O326" s="16"/>
      <c r="P326" s="16"/>
      <c r="Q326" s="16">
        <v>1</v>
      </c>
      <c r="R326" s="16"/>
    </row>
    <row r="327" spans="1:21">
      <c r="A327" s="6" t="s">
        <v>274</v>
      </c>
      <c r="B327" s="29" t="s">
        <v>273</v>
      </c>
      <c r="C327" s="30" t="s">
        <v>275</v>
      </c>
      <c r="D327" s="34" t="s">
        <v>279</v>
      </c>
      <c r="E327" s="32">
        <v>56</v>
      </c>
      <c r="F327" s="32">
        <v>21</v>
      </c>
      <c r="G327" s="33"/>
      <c r="H327" s="16"/>
      <c r="I327" s="32"/>
      <c r="J327" s="32">
        <v>1</v>
      </c>
      <c r="K327" s="32">
        <v>6</v>
      </c>
      <c r="L327" s="16"/>
      <c r="M327" s="16"/>
      <c r="N327" s="16"/>
      <c r="O327" s="16"/>
      <c r="P327" s="16"/>
      <c r="Q327" s="16">
        <v>1</v>
      </c>
      <c r="R327" s="16"/>
    </row>
    <row r="328" spans="1:21">
      <c r="A328" s="6" t="s">
        <v>274</v>
      </c>
      <c r="B328" s="29" t="s">
        <v>273</v>
      </c>
      <c r="C328" s="30" t="s">
        <v>275</v>
      </c>
      <c r="D328" s="34" t="s">
        <v>280</v>
      </c>
      <c r="E328" s="32">
        <v>70</v>
      </c>
      <c r="F328" s="32">
        <v>9</v>
      </c>
      <c r="G328" s="33"/>
      <c r="H328" s="16"/>
      <c r="I328" s="32"/>
      <c r="J328" s="32"/>
      <c r="K328" s="32">
        <v>5</v>
      </c>
      <c r="L328" s="16"/>
      <c r="M328" s="16"/>
      <c r="N328" s="16"/>
      <c r="O328" s="16"/>
      <c r="P328" s="16"/>
      <c r="Q328" s="16">
        <v>1</v>
      </c>
      <c r="R328" s="16"/>
    </row>
    <row r="329" spans="1:21">
      <c r="A329" s="6" t="s">
        <v>274</v>
      </c>
      <c r="B329" s="29" t="s">
        <v>273</v>
      </c>
      <c r="C329" s="30" t="s">
        <v>275</v>
      </c>
      <c r="D329" s="34" t="s">
        <v>281</v>
      </c>
      <c r="E329" s="32">
        <v>60</v>
      </c>
      <c r="F329" s="32">
        <v>8</v>
      </c>
      <c r="G329" s="33"/>
      <c r="H329" s="16"/>
      <c r="I329" s="32"/>
      <c r="J329" s="32"/>
      <c r="K329" s="32">
        <v>1</v>
      </c>
      <c r="L329" s="16"/>
      <c r="M329" s="16"/>
      <c r="N329" s="16"/>
      <c r="O329" s="16"/>
      <c r="P329" s="16"/>
      <c r="Q329" s="16">
        <v>1</v>
      </c>
      <c r="R329" s="16"/>
    </row>
    <row r="330" spans="1:21">
      <c r="A330" s="6" t="s">
        <v>274</v>
      </c>
      <c r="B330" s="29" t="s">
        <v>273</v>
      </c>
      <c r="C330" s="30" t="s">
        <v>275</v>
      </c>
      <c r="D330" s="34" t="s">
        <v>282</v>
      </c>
      <c r="E330" s="32">
        <v>48</v>
      </c>
      <c r="F330" s="32">
        <v>36</v>
      </c>
      <c r="G330" s="33"/>
      <c r="H330" s="16"/>
      <c r="I330" s="32"/>
      <c r="J330" s="32"/>
      <c r="K330" s="32">
        <v>1</v>
      </c>
      <c r="L330" s="16"/>
      <c r="M330" s="16"/>
      <c r="N330" s="16"/>
      <c r="O330" s="16"/>
      <c r="P330" s="16"/>
      <c r="Q330" s="16">
        <v>1</v>
      </c>
      <c r="R330" s="16"/>
    </row>
    <row r="331" spans="1:21">
      <c r="A331" s="6" t="s">
        <v>274</v>
      </c>
      <c r="B331" s="29" t="s">
        <v>273</v>
      </c>
      <c r="C331" s="30" t="s">
        <v>275</v>
      </c>
      <c r="D331" s="34" t="s">
        <v>283</v>
      </c>
      <c r="E331" s="32">
        <v>40</v>
      </c>
      <c r="F331" s="32">
        <v>8</v>
      </c>
      <c r="G331" s="33">
        <v>1</v>
      </c>
      <c r="H331" s="16"/>
      <c r="I331" s="32"/>
      <c r="J331" s="32"/>
      <c r="K331" s="32">
        <v>5</v>
      </c>
      <c r="L331" s="16"/>
      <c r="M331" s="16"/>
      <c r="N331" s="16"/>
      <c r="O331" s="16"/>
      <c r="P331" s="16"/>
      <c r="Q331" s="16">
        <v>1</v>
      </c>
      <c r="R331" s="16"/>
    </row>
    <row r="332" spans="1:21">
      <c r="A332" s="6" t="s">
        <v>274</v>
      </c>
      <c r="B332" s="29" t="s">
        <v>273</v>
      </c>
      <c r="C332" s="30" t="s">
        <v>275</v>
      </c>
      <c r="D332" s="34" t="s">
        <v>284</v>
      </c>
      <c r="E332" s="32">
        <v>43</v>
      </c>
      <c r="F332" s="32">
        <v>40</v>
      </c>
      <c r="G332" s="33"/>
      <c r="H332" s="16"/>
      <c r="I332" s="32"/>
      <c r="J332" s="32"/>
      <c r="K332" s="32">
        <v>3</v>
      </c>
      <c r="L332" s="16"/>
      <c r="M332" s="16"/>
      <c r="N332" s="16"/>
      <c r="O332" s="16"/>
      <c r="P332" s="16"/>
      <c r="Q332" s="16">
        <v>1</v>
      </c>
      <c r="R332" s="16"/>
    </row>
    <row r="333" spans="1:21">
      <c r="A333" s="6" t="s">
        <v>274</v>
      </c>
      <c r="B333" s="29" t="s">
        <v>273</v>
      </c>
      <c r="C333" s="35" t="s">
        <v>285</v>
      </c>
      <c r="D333" s="34" t="s">
        <v>286</v>
      </c>
      <c r="E333" s="32">
        <v>53</v>
      </c>
      <c r="F333" s="32">
        <v>36</v>
      </c>
      <c r="G333" s="33"/>
      <c r="H333" s="16"/>
      <c r="I333" s="32"/>
      <c r="J333" s="32"/>
      <c r="K333" s="32">
        <v>5</v>
      </c>
      <c r="L333" s="16"/>
      <c r="M333" s="16"/>
      <c r="N333" s="16"/>
      <c r="O333" s="16"/>
      <c r="P333" s="16"/>
      <c r="Q333" s="16">
        <v>1</v>
      </c>
      <c r="R333" s="16"/>
    </row>
    <row r="334" spans="1:21" ht="14.25" customHeight="1">
      <c r="A334" s="9"/>
      <c r="B334" s="39" t="s">
        <v>287</v>
      </c>
      <c r="C334" s="39"/>
      <c r="D334" s="39"/>
      <c r="E334" s="36">
        <f t="shared" ref="E334:R334" si="4">SUM(E324:E333)</f>
        <v>417</v>
      </c>
      <c r="F334" s="36">
        <f t="shared" si="4"/>
        <v>179</v>
      </c>
      <c r="G334" s="36">
        <f t="shared" si="4"/>
        <v>1</v>
      </c>
      <c r="H334" s="36">
        <f t="shared" si="4"/>
        <v>0</v>
      </c>
      <c r="I334" s="36">
        <f t="shared" si="4"/>
        <v>0</v>
      </c>
      <c r="J334" s="36">
        <f t="shared" si="4"/>
        <v>1</v>
      </c>
      <c r="K334" s="36">
        <f t="shared" si="4"/>
        <v>31</v>
      </c>
      <c r="L334" s="36">
        <f t="shared" si="4"/>
        <v>0</v>
      </c>
      <c r="M334" s="36">
        <f t="shared" si="4"/>
        <v>0</v>
      </c>
      <c r="N334" s="36">
        <f t="shared" si="4"/>
        <v>0</v>
      </c>
      <c r="O334" s="36">
        <f t="shared" si="4"/>
        <v>0</v>
      </c>
      <c r="P334" s="36">
        <f t="shared" si="4"/>
        <v>0</v>
      </c>
      <c r="Q334" s="36">
        <f t="shared" si="4"/>
        <v>8</v>
      </c>
      <c r="R334" s="36">
        <f t="shared" si="4"/>
        <v>0</v>
      </c>
    </row>
    <row r="335" spans="1:21" s="4" customFormat="1" ht="26.25" customHeight="1">
      <c r="A335" s="9"/>
      <c r="B335" s="38" t="s">
        <v>391</v>
      </c>
      <c r="C335" s="38"/>
      <c r="D335" s="38"/>
      <c r="E335" s="12">
        <f>SUM(E8+E34+E257+E323+E334)</f>
        <v>7705</v>
      </c>
      <c r="F335" s="12">
        <f t="shared" ref="F335:R335" si="5">SUM(F8+F34+F257+F323+F334)</f>
        <v>2701</v>
      </c>
      <c r="G335" s="12">
        <f t="shared" si="5"/>
        <v>199</v>
      </c>
      <c r="H335" s="12">
        <f t="shared" si="5"/>
        <v>100</v>
      </c>
      <c r="I335" s="12">
        <f t="shared" si="5"/>
        <v>219</v>
      </c>
      <c r="J335" s="12">
        <f t="shared" si="5"/>
        <v>254</v>
      </c>
      <c r="K335" s="12">
        <f t="shared" si="5"/>
        <v>3436</v>
      </c>
      <c r="L335" s="12">
        <f t="shared" si="5"/>
        <v>2</v>
      </c>
      <c r="M335" s="12">
        <f t="shared" si="5"/>
        <v>0</v>
      </c>
      <c r="N335" s="12">
        <f t="shared" si="5"/>
        <v>0</v>
      </c>
      <c r="O335" s="12">
        <f t="shared" si="5"/>
        <v>131</v>
      </c>
      <c r="P335" s="12">
        <f t="shared" si="5"/>
        <v>421</v>
      </c>
      <c r="Q335" s="12">
        <f t="shared" si="5"/>
        <v>214</v>
      </c>
      <c r="R335" s="12">
        <f t="shared" si="5"/>
        <v>21</v>
      </c>
      <c r="S335" s="37">
        <f>SUBTOTAL(9,E335:P335)</f>
        <v>15168</v>
      </c>
      <c r="T335" s="4">
        <v>46619</v>
      </c>
      <c r="U335" s="37">
        <f>S335-T335</f>
        <v>-31451</v>
      </c>
    </row>
  </sheetData>
  <autoFilter ref="A2:D335"/>
  <mergeCells count="16">
    <mergeCell ref="B8:D8"/>
    <mergeCell ref="B34:D34"/>
    <mergeCell ref="B334:D334"/>
    <mergeCell ref="K1:R1"/>
    <mergeCell ref="A2:A3"/>
    <mergeCell ref="B2:B3"/>
    <mergeCell ref="C2:C3"/>
    <mergeCell ref="D2:D3"/>
    <mergeCell ref="E2:G2"/>
    <mergeCell ref="H2:I2"/>
    <mergeCell ref="J2:K2"/>
    <mergeCell ref="O2:P2"/>
    <mergeCell ref="Q2:R2"/>
    <mergeCell ref="B335:D335"/>
    <mergeCell ref="B257:D257"/>
    <mergeCell ref="B323:D323"/>
  </mergeCells>
  <pageMargins left="0.70866141732283472" right="0.70866141732283472" top="0.74803149606299213" bottom="0.74803149606299213" header="0.31496062992125984" footer="0.31496062992125984"/>
  <pageSetup paperSize="9" scale="71" fitToHeight="10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Гладкий Михаил Борисович</dc:creator>
  <cp:lastModifiedBy>Сидоров Роман Александрович</cp:lastModifiedBy>
  <cp:lastPrinted>2018-06-06T11:11:19Z</cp:lastPrinted>
  <dcterms:created xsi:type="dcterms:W3CDTF">2018-02-14T14:20:08Z</dcterms:created>
  <dcterms:modified xsi:type="dcterms:W3CDTF">2018-06-18T15:05:20Z</dcterms:modified>
</cp:coreProperties>
</file>